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ОТЧЁТЫ ОБ ИСПОЛНЕНИИ БЮДЖЕТА НСО\2021 год\1 квартал 2021 года\Допматериалы\"/>
    </mc:Choice>
  </mc:AlternateContent>
  <bookViews>
    <workbookView xWindow="0" yWindow="0" windowWidth="21570" windowHeight="10215" firstSheet="18" activeTab="19"/>
  </bookViews>
  <sheets>
    <sheet name="14.1" sheetId="22" r:id="rId1"/>
    <sheet name="14.2" sheetId="23" r:id="rId2"/>
    <sheet name="14.3" sheetId="24" r:id="rId3"/>
    <sheet name="14.4" sheetId="25" r:id="rId4"/>
    <sheet name="14.5" sheetId="26" r:id="rId5"/>
    <sheet name="14.6" sheetId="27" r:id="rId6"/>
    <sheet name="14.7" sheetId="28" r:id="rId7"/>
    <sheet name="14.8" sheetId="29" r:id="rId8"/>
    <sheet name="14.9" sheetId="30" r:id="rId9"/>
    <sheet name="14.10" sheetId="31" r:id="rId10"/>
    <sheet name="14.11" sheetId="32" r:id="rId11"/>
    <sheet name="14.12" sheetId="33" r:id="rId12"/>
    <sheet name="14.13" sheetId="34" r:id="rId13"/>
    <sheet name="14.14" sheetId="35" r:id="rId14"/>
    <sheet name="14.15" sheetId="36" r:id="rId15"/>
    <sheet name="14.16" sheetId="37" r:id="rId16"/>
    <sheet name="14.17" sheetId="38" r:id="rId17"/>
    <sheet name="14.18" sheetId="39" r:id="rId18"/>
    <sheet name="14.19" sheetId="40" r:id="rId19"/>
    <sheet name="14.20" sheetId="41" r:id="rId20"/>
    <sheet name="14.21" sheetId="42" r:id="rId21"/>
    <sheet name="14.22" sheetId="43" r:id="rId22"/>
    <sheet name="14.23" sheetId="44" r:id="rId23"/>
    <sheet name="14.24" sheetId="45" r:id="rId24"/>
    <sheet name="14.25" sheetId="46" r:id="rId25"/>
    <sheet name="14.26" sheetId="47" r:id="rId26"/>
    <sheet name="14.27" sheetId="48" r:id="rId27"/>
    <sheet name="14.28" sheetId="49" r:id="rId28"/>
    <sheet name="14.29" sheetId="50" r:id="rId29"/>
    <sheet name="14.30" sheetId="51" r:id="rId30"/>
    <sheet name="14.31" sheetId="52" r:id="rId31"/>
    <sheet name="14.32" sheetId="53" r:id="rId32"/>
    <sheet name="14.33" sheetId="54" r:id="rId33"/>
    <sheet name="14.34" sheetId="55" r:id="rId34"/>
    <sheet name="14.35" sheetId="56" r:id="rId35"/>
    <sheet name="14.36" sheetId="57" r:id="rId36"/>
    <sheet name="14.37" sheetId="58" r:id="rId37"/>
    <sheet name="14.38" sheetId="59" r:id="rId38"/>
    <sheet name="14.39" sheetId="60" r:id="rId39"/>
    <sheet name="14.40" sheetId="61" r:id="rId40"/>
    <sheet name="14.41" sheetId="62" r:id="rId41"/>
    <sheet name="14.42" sheetId="63" r:id="rId42"/>
    <sheet name="14.43" sheetId="64" r:id="rId43"/>
    <sheet name="14.44" sheetId="65" r:id="rId44"/>
    <sheet name="14.45" sheetId="66" r:id="rId45"/>
    <sheet name="14.46" sheetId="67" r:id="rId46"/>
    <sheet name="14.47" sheetId="68" r:id="rId47"/>
    <sheet name="14.48" sheetId="69" r:id="rId48"/>
    <sheet name="14.49" sheetId="70" r:id="rId49"/>
    <sheet name="14.50" sheetId="71" r:id="rId50"/>
    <sheet name="14.51" sheetId="72" r:id="rId51"/>
    <sheet name="14.52" sheetId="73" r:id="rId52"/>
    <sheet name="14.53" sheetId="74" r:id="rId53"/>
    <sheet name="14.54" sheetId="75" r:id="rId54"/>
    <sheet name="14.55" sheetId="76" r:id="rId55"/>
    <sheet name="14.56" sheetId="77" r:id="rId56"/>
    <sheet name="14.57" sheetId="78" r:id="rId57"/>
    <sheet name="14.58" sheetId="79" r:id="rId58"/>
    <sheet name="14.59" sheetId="80" r:id="rId59"/>
  </sheets>
  <definedNames>
    <definedName name="_xlnm.Print_Titles" localSheetId="0">'14.1'!$9:$9</definedName>
    <definedName name="_xlnm.Print_Titles" localSheetId="9">'14.10'!$7:$7</definedName>
    <definedName name="_xlnm.Print_Titles" localSheetId="10">'14.11'!$7:$7</definedName>
    <definedName name="_xlnm.Print_Titles" localSheetId="11">'14.12'!$8:$8</definedName>
    <definedName name="_xlnm.Print_Titles" localSheetId="12">'14.13'!$7:$7</definedName>
    <definedName name="_xlnm.Print_Titles" localSheetId="13">'14.14'!$7:$7</definedName>
    <definedName name="_xlnm.Print_Titles" localSheetId="14">'14.15'!$7:$7</definedName>
    <definedName name="_xlnm.Print_Titles" localSheetId="15">'14.16'!$8:$8</definedName>
    <definedName name="_xlnm.Print_Titles" localSheetId="16">'14.17'!$7:$7</definedName>
    <definedName name="_xlnm.Print_Titles" localSheetId="17">'14.18'!$7:$7</definedName>
    <definedName name="_xlnm.Print_Titles" localSheetId="18">'14.19'!$7:$7</definedName>
    <definedName name="_xlnm.Print_Titles" localSheetId="1">'14.2'!$7:$7</definedName>
    <definedName name="_xlnm.Print_Titles" localSheetId="19">'14.20'!$8:$8</definedName>
    <definedName name="_xlnm.Print_Titles" localSheetId="20">'14.21'!$7:$7</definedName>
    <definedName name="_xlnm.Print_Titles" localSheetId="21">'14.22'!$7:$7</definedName>
    <definedName name="_xlnm.Print_Titles" localSheetId="22">'14.23'!$7:$7</definedName>
    <definedName name="_xlnm.Print_Titles" localSheetId="23">'14.24'!$7:$7</definedName>
    <definedName name="_xlnm.Print_Titles" localSheetId="24">'14.25'!$8:$8</definedName>
    <definedName name="_xlnm.Print_Titles" localSheetId="25">'14.26'!$7:$7</definedName>
    <definedName name="_xlnm.Print_Titles" localSheetId="26">'14.27'!$7:$7</definedName>
    <definedName name="_xlnm.Print_Titles" localSheetId="27">'14.28'!$7:$7</definedName>
    <definedName name="_xlnm.Print_Titles" localSheetId="28">'14.29'!$7:$7</definedName>
    <definedName name="_xlnm.Print_Titles" localSheetId="2">'14.3'!$7:$7</definedName>
    <definedName name="_xlnm.Print_Titles" localSheetId="29">'14.30'!$8:$8</definedName>
    <definedName name="_xlnm.Print_Titles" localSheetId="30">'14.31'!$8:$8</definedName>
    <definedName name="_xlnm.Print_Titles" localSheetId="31">'14.32'!$7:$7</definedName>
    <definedName name="_xlnm.Print_Titles" localSheetId="32">'14.33'!$7:$7</definedName>
    <definedName name="_xlnm.Print_Titles" localSheetId="33">'14.34'!$8:$8</definedName>
    <definedName name="_xlnm.Print_Titles" localSheetId="34">'14.35'!$7:$7</definedName>
    <definedName name="_xlnm.Print_Titles" localSheetId="35">'14.36'!$7:$7</definedName>
    <definedName name="_xlnm.Print_Titles" localSheetId="36">'14.37'!$7:$7</definedName>
    <definedName name="_xlnm.Print_Titles" localSheetId="37">'14.38'!$8:$8</definedName>
    <definedName name="_xlnm.Print_Titles" localSheetId="38">'14.39'!$7:$7</definedName>
    <definedName name="_xlnm.Print_Titles" localSheetId="3">'14.4'!$8:$8</definedName>
    <definedName name="_xlnm.Print_Titles" localSheetId="39">'14.40'!$7:$7</definedName>
    <definedName name="_xlnm.Print_Titles" localSheetId="40">'14.41'!$7:$7</definedName>
    <definedName name="_xlnm.Print_Titles" localSheetId="41">'14.42'!$7:$7</definedName>
    <definedName name="_xlnm.Print_Titles" localSheetId="42">'14.43'!$7:$7</definedName>
    <definedName name="_xlnm.Print_Titles" localSheetId="43">'14.44'!$7:$7</definedName>
    <definedName name="_xlnm.Print_Titles" localSheetId="44">'14.45'!$7:$7</definedName>
    <definedName name="_xlnm.Print_Titles" localSheetId="45">'14.46'!$7:$7</definedName>
    <definedName name="_xlnm.Print_Titles" localSheetId="46">'14.47'!$8:$8</definedName>
    <definedName name="_xlnm.Print_Titles" localSheetId="47">'14.48'!$7:$7</definedName>
    <definedName name="_xlnm.Print_Titles" localSheetId="48">'14.49'!$7:$7</definedName>
    <definedName name="_xlnm.Print_Titles" localSheetId="4">'14.5'!$7:$7</definedName>
    <definedName name="_xlnm.Print_Titles" localSheetId="49">'14.50'!$7:$7</definedName>
    <definedName name="_xlnm.Print_Titles" localSheetId="50">'14.51'!$7:$7</definedName>
    <definedName name="_xlnm.Print_Titles" localSheetId="51">'14.52'!$7:$7</definedName>
    <definedName name="_xlnm.Print_Titles" localSheetId="52">'14.53'!$7:$7</definedName>
    <definedName name="_xlnm.Print_Titles" localSheetId="53">'14.54'!$7:$7</definedName>
    <definedName name="_xlnm.Print_Titles" localSheetId="54">'14.55'!$7:$7</definedName>
    <definedName name="_xlnm.Print_Titles" localSheetId="55">'14.56'!$7:$7</definedName>
    <definedName name="_xlnm.Print_Titles" localSheetId="56">'14.57'!$7:$7</definedName>
    <definedName name="_xlnm.Print_Titles" localSheetId="57">'14.58'!$7:$7</definedName>
    <definedName name="_xlnm.Print_Titles" localSheetId="58">'14.59'!$7:$7</definedName>
    <definedName name="_xlnm.Print_Titles" localSheetId="5">'14.6'!$8:$8</definedName>
    <definedName name="_xlnm.Print_Titles" localSheetId="6">'14.7'!$7:$7</definedName>
    <definedName name="_xlnm.Print_Titles" localSheetId="7">'14.8'!$7:$7</definedName>
    <definedName name="_xlnm.Print_Titles" localSheetId="8">'14.9'!$7:$7</definedName>
    <definedName name="_xlnm.Print_Area" localSheetId="30">'14.31'!$B$1:$W$20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 i="59" l="1"/>
  <c r="R14" i="59"/>
  <c r="S12" i="59"/>
  <c r="R12" i="59"/>
  <c r="C10" i="55"/>
  <c r="C11" i="55"/>
  <c r="C12" i="55"/>
  <c r="C13" i="55"/>
  <c r="C14" i="55"/>
  <c r="C15" i="55"/>
  <c r="C16" i="55"/>
  <c r="C17" i="55"/>
  <c r="C18" i="55"/>
  <c r="C19" i="55"/>
  <c r="C20" i="55"/>
  <c r="C21" i="55"/>
  <c r="C22" i="55"/>
  <c r="C23" i="55"/>
  <c r="C24" i="55"/>
  <c r="C25" i="55"/>
  <c r="C26" i="55"/>
  <c r="C27" i="55"/>
  <c r="C28" i="55"/>
  <c r="C29" i="55"/>
  <c r="C30" i="55"/>
  <c r="C31" i="55"/>
  <c r="C32" i="55"/>
  <c r="C33" i="55"/>
  <c r="C34" i="55"/>
  <c r="C35" i="55"/>
  <c r="C36" i="55"/>
  <c r="C37" i="55"/>
  <c r="C38" i="55"/>
  <c r="C39" i="55"/>
  <c r="C40" i="55"/>
  <c r="C41" i="55"/>
  <c r="C42" i="55"/>
  <c r="C9" i="55"/>
  <c r="C10" i="46"/>
  <c r="C11" i="46"/>
  <c r="C12" i="46"/>
  <c r="C13" i="46"/>
  <c r="C14" i="46"/>
  <c r="C15" i="46"/>
  <c r="C16" i="46"/>
  <c r="C17" i="46"/>
  <c r="C18" i="46"/>
  <c r="C19" i="46"/>
  <c r="C20" i="46"/>
  <c r="C22" i="46"/>
  <c r="C23" i="46"/>
  <c r="C9" i="46"/>
  <c r="C54" i="41"/>
  <c r="C53" i="41"/>
  <c r="C52" i="41"/>
  <c r="C10" i="41"/>
  <c r="C11" i="41"/>
  <c r="C12" i="41"/>
  <c r="C13" i="41"/>
  <c r="C14" i="41"/>
  <c r="C15" i="41"/>
  <c r="C16" i="41"/>
  <c r="C17" i="41"/>
  <c r="C18" i="41"/>
  <c r="C19" i="41"/>
  <c r="C20" i="41"/>
  <c r="C21" i="41"/>
  <c r="C22" i="41"/>
  <c r="C23" i="41"/>
  <c r="C24" i="41"/>
  <c r="C25" i="41"/>
  <c r="C26" i="41"/>
  <c r="C27" i="41"/>
  <c r="C28" i="41"/>
  <c r="C29" i="41"/>
  <c r="C30" i="41"/>
  <c r="C31" i="41"/>
  <c r="C32" i="41"/>
  <c r="C33" i="41"/>
  <c r="C34" i="41"/>
  <c r="C35" i="41"/>
  <c r="C36" i="41"/>
  <c r="C37" i="41"/>
  <c r="C38" i="41"/>
  <c r="C39" i="41"/>
  <c r="C40" i="41"/>
  <c r="C41" i="41"/>
  <c r="C42" i="41"/>
  <c r="C43" i="41"/>
  <c r="C44" i="41"/>
  <c r="C45" i="41"/>
  <c r="C46" i="41"/>
  <c r="C47" i="41"/>
  <c r="C48" i="41"/>
  <c r="C49" i="41"/>
  <c r="C9" i="41"/>
  <c r="W52" i="41"/>
  <c r="V52" i="41"/>
  <c r="W50" i="41"/>
  <c r="W38" i="41"/>
  <c r="V38" i="41"/>
  <c r="S50" i="41"/>
  <c r="V50" i="41" s="1"/>
  <c r="R50" i="41"/>
  <c r="L50" i="41"/>
  <c r="K50" i="41"/>
  <c r="Z50" i="41" l="1"/>
  <c r="Y50" i="41"/>
  <c r="C50" i="41" s="1"/>
  <c r="W12" i="37" l="1"/>
  <c r="V12" i="37"/>
  <c r="W10" i="37"/>
  <c r="V10" i="37"/>
  <c r="W9" i="37"/>
  <c r="V9" i="37"/>
  <c r="C9" i="37"/>
  <c r="C10" i="27"/>
  <c r="C11" i="27"/>
  <c r="C12" i="27"/>
  <c r="C13" i="27"/>
  <c r="C14" i="27"/>
  <c r="C15" i="27"/>
  <c r="C16" i="27"/>
  <c r="C17" i="27"/>
  <c r="C18" i="27"/>
  <c r="C19" i="27"/>
  <c r="C20" i="27"/>
  <c r="C21" i="27"/>
  <c r="C22" i="27"/>
  <c r="C9" i="27"/>
  <c r="C10" i="25"/>
  <c r="C11" i="25"/>
  <c r="C12" i="25"/>
  <c r="C13" i="25"/>
  <c r="C14" i="25"/>
  <c r="C15" i="25"/>
  <c r="C16" i="25"/>
  <c r="C17" i="25"/>
  <c r="C18" i="25"/>
  <c r="C19" i="25"/>
  <c r="C20" i="25"/>
  <c r="C21" i="25"/>
  <c r="C9" i="25"/>
  <c r="G45" i="23" l="1"/>
  <c r="G44" i="23"/>
  <c r="G41" i="23"/>
  <c r="H41" i="23"/>
  <c r="G9" i="31"/>
  <c r="G10" i="31"/>
  <c r="G11" i="31"/>
  <c r="G12" i="31"/>
  <c r="G13" i="31"/>
  <c r="G14" i="31"/>
  <c r="G15" i="31"/>
  <c r="G16" i="31"/>
  <c r="G8" i="31"/>
</calcChain>
</file>

<file path=xl/sharedStrings.xml><?xml version="1.0" encoding="utf-8"?>
<sst xmlns="http://schemas.openxmlformats.org/spreadsheetml/2006/main" count="2478" uniqueCount="379">
  <si>
    <t xml:space="preserve"> </t>
  </si>
  <si>
    <t>________________________</t>
  </si>
  <si>
    <t>поселений</t>
  </si>
  <si>
    <t>городских округов</t>
  </si>
  <si>
    <t>муниципальных районов</t>
  </si>
  <si>
    <t>в том числе:</t>
  </si>
  <si>
    <t>ВСЕГО по местным бюджетам</t>
  </si>
  <si>
    <t>г. Искитим</t>
  </si>
  <si>
    <t>г. Бердск</t>
  </si>
  <si>
    <t>Чулымский район</t>
  </si>
  <si>
    <t>Чистоозерный район</t>
  </si>
  <si>
    <t>Черепановский район</t>
  </si>
  <si>
    <t>Чановский район</t>
  </si>
  <si>
    <t>Усть-Таркский район</t>
  </si>
  <si>
    <t>Убинский район</t>
  </si>
  <si>
    <t>Тогучинский район</t>
  </si>
  <si>
    <t>Татарский район</t>
  </si>
  <si>
    <t>Сузунский район</t>
  </si>
  <si>
    <t>Северный район</t>
  </si>
  <si>
    <t>Ордынский район</t>
  </si>
  <si>
    <t>Мошковский район</t>
  </si>
  <si>
    <t>Маслянинский район</t>
  </si>
  <si>
    <t>Кыштовский район</t>
  </si>
  <si>
    <t>Купинский район</t>
  </si>
  <si>
    <t>Куйбышевский район</t>
  </si>
  <si>
    <t>Краснозерский район</t>
  </si>
  <si>
    <t>Кочковский район</t>
  </si>
  <si>
    <t>Коченевский район</t>
  </si>
  <si>
    <t>Колыванский район</t>
  </si>
  <si>
    <t>Каргатский район</t>
  </si>
  <si>
    <t>Карасукский район</t>
  </si>
  <si>
    <t>Искитимский район</t>
  </si>
  <si>
    <t>Здвинский район</t>
  </si>
  <si>
    <t>Доволенский район</t>
  </si>
  <si>
    <t>Венгеровский район</t>
  </si>
  <si>
    <t>Болотнинский район</t>
  </si>
  <si>
    <t>Барабинский район</t>
  </si>
  <si>
    <t>Баганский район</t>
  </si>
  <si>
    <t>% исполнения к уточненному кассовому плану за первый квартал 2021 года</t>
  </si>
  <si>
    <t>% исполнения к уточненной сводной бюджетной росписи на 2021 год</t>
  </si>
  <si>
    <t>Кассовое исполнение за первый квартал 2021 года</t>
  </si>
  <si>
    <t>Уточненный кассовый план на первый квартал 2021 года</t>
  </si>
  <si>
    <t>Уточненная сводная бюджетная роспись на 2021 год</t>
  </si>
  <si>
    <t>Утверждено Законом Новосибирской области от 25.12.2020 № 45-ОЗ "Об областном бюджете Новосибирской области на 2021 год и плановый период 2022 и 2023 годов"</t>
  </si>
  <si>
    <t>Наименование муниципальных образований</t>
  </si>
  <si>
    <t>тыс. рублей</t>
  </si>
  <si>
    <t>Таблица  1</t>
  </si>
  <si>
    <t>Новосибирский район</t>
  </si>
  <si>
    <t>г. Новосибирск</t>
  </si>
  <si>
    <t>г.Обь</t>
  </si>
  <si>
    <t>р.п. Кольцово</t>
  </si>
  <si>
    <t>Таблица  2</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</si>
  <si>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</si>
  <si>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</si>
  <si>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</si>
  <si>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</si>
  <si>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</si>
  <si>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</si>
  <si>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</si>
  <si>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</si>
  <si>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</si>
  <si>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</si>
  <si>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</si>
  <si>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</si>
  <si>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</si>
  <si>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Таблица  16</t>
  </si>
  <si>
    <t>Таблица  17</t>
  </si>
  <si>
    <t>Таблица  18</t>
  </si>
  <si>
    <t>Таблица  19</t>
  </si>
  <si>
    <t>Таблица  20</t>
  </si>
  <si>
    <t>Исполнение расходов областного бюджета Новосибирской области по предоставлению субсидий на реализацию мероприятий по оздоровлению детей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первый квартал 2021 года</t>
  </si>
  <si>
    <t>Исполнение расходов областного бюджета Новосибирской области по предоставлению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</si>
  <si>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за первый квартал 2021 года</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</si>
  <si>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за первый квартал 2021 года</t>
  </si>
  <si>
    <t>Исполнение расходов областного бюджета Новосибирской области по предоставлению субсидий на строительство и реконструкцию муниципальных учреждений сферы культуры государственной программы Новосибирской области "Культура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</si>
  <si>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проведению работ на воинских захоронениях государственной программы Новосибирской области "Культура Новосибирской области" за первый квартал 2021 года</t>
  </si>
  <si>
    <t>Исполнение расходов областного бюджета Новосибирской области по предоставлению субсидий на строительство (приобретение на первичном рынке) служебного жилья подпрограммы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</si>
  <si>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первый квартал 2021 года</t>
  </si>
  <si>
    <t>Новокулындинский сельсовет</t>
  </si>
  <si>
    <t>Чистоозерный район - всего</t>
  </si>
  <si>
    <t>г. Татарск</t>
  </si>
  <si>
    <t>Татарский район - всего</t>
  </si>
  <si>
    <t>г. Куйбышев</t>
  </si>
  <si>
    <t>Куйбышевский район - всего</t>
  </si>
  <si>
    <t>Троицкий сельсовет</t>
  </si>
  <si>
    <t>Решетовский сельсовет</t>
  </si>
  <si>
    <t>Кочковский сельсовет</t>
  </si>
  <si>
    <t>Жуланский сельсовет</t>
  </si>
  <si>
    <t>Быструхинский сельсовет</t>
  </si>
  <si>
    <t>Кочковский район - всего</t>
  </si>
  <si>
    <t>Чернокурьинский сельсовет</t>
  </si>
  <si>
    <t>Октябрьский сельсовет</t>
  </si>
  <si>
    <t>Михайловский сельсовет</t>
  </si>
  <si>
    <t>Калиновский сельсовет</t>
  </si>
  <si>
    <t>Благодатский сельсовет</t>
  </si>
  <si>
    <t>г. Карасук</t>
  </si>
  <si>
    <t>Карасукский район - всего</t>
  </si>
  <si>
    <t>Морозовский сельсовет</t>
  </si>
  <si>
    <t>Искитимский район - всего</t>
  </si>
  <si>
    <t>г. Барабинск</t>
  </si>
  <si>
    <t>Барабинский район - всего</t>
  </si>
  <si>
    <t>Исполнение расходов областного бюджета Новосибирской области по предоставлению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за первый квартал 2021 года</t>
  </si>
  <si>
    <t>Исполнение расходов областного бюджета Новосибирской области по предоставлению субсидий на подготовку и проведение физкультурных и комплексных физкультурных мероприятий государственной программы Новосибирской области "Развитие физической культуры и спорта в Новосибирской области" за первый квартал 2021 года</t>
  </si>
  <si>
    <t>Исполнение расходов областного бюджета Новосибирской области по предоставлению субсидий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 за первый квартал 2021 года</t>
  </si>
  <si>
    <t>Исполнение расходов областного бюджета Новосибирской области по предоставлению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 за первый квартал 2021 года</t>
  </si>
  <si>
    <t>Исполнение расходов областного бюджета Новосибирской области по предоставлению субсидий 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</si>
  <si>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</si>
  <si>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Исполнение расходов областного бюджета Новосибирской области по предоставлению субсидий на развитие цифровой образовательной среды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</si>
  <si>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созданию в общеобразовательных организациях, расположенных в сельской местности, условий для занятий физической культурой и спортом государственной программы Новосибирской области "Развитие физической культуры и спорта в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</si>
  <si>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"Цифровая трансформация Новосибирской области" за первый квартал 2021 года</t>
  </si>
  <si>
    <t>Исполнение расходов областного бюджета Новосибирской области по предоставлению субсидий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первый квартал 2021 года</t>
  </si>
  <si>
    <t>г.Купино</t>
  </si>
  <si>
    <t>Купинский район - всего</t>
  </si>
  <si>
    <t>Исполнение расходов областного бюджета Новосибирской области по предоставлению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первый квартал 2021 года</t>
  </si>
  <si>
    <t>Исполнение расходов областного бюджета Новосибирской области по предоставлению субсидий на реализацию мероприятий по обновлению материально-технической базы для формирования у обучающихся современных технологических и гуманитарных навыков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</si>
  <si>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21</t>
  </si>
  <si>
    <t>Исполнение расходов областного бюджета Новосибирской области по предоставлению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</si>
  <si>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22</t>
  </si>
  <si>
    <t>Исполнение расходов областного бюджета Новосибирской области по предоставлению субсидий на государственную поддержку отрасли культуры государственной программы Новосибирской области "Культура Новосибирской области"  за первый квартал 2021 года</t>
  </si>
  <si>
    <t>Таблица  23</t>
  </si>
  <si>
    <t>г. Чулым</t>
  </si>
  <si>
    <t>Чулымский район - всего</t>
  </si>
  <si>
    <t>Березовский сельсовет</t>
  </si>
  <si>
    <t>Новосибирский район - всего</t>
  </si>
  <si>
    <t>Ташаринский сельсовет</t>
  </si>
  <si>
    <t>Мошковский район - всего</t>
  </si>
  <si>
    <t>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за первый квартал 2021 года</t>
  </si>
  <si>
    <t>Таблица  24</t>
  </si>
  <si>
    <t>Исполнение расходов областного бюджета Новосибирской области по предоставлению субсидий на реализацию мероприятий по содействию создания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</si>
  <si>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25</t>
  </si>
  <si>
    <t>Исполнение расходов областного бюджета Новосибирской области по предоставлению субсидий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первый квартал 2021 года</t>
  </si>
  <si>
    <t>Таблица  26</t>
  </si>
  <si>
    <t>Исполнение расходов областного бюджета Новосибирской области по предоставлению субсидий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 за первый квартал 2021 года</t>
  </si>
  <si>
    <t>Таблица  27</t>
  </si>
  <si>
    <t>Исполнение расходов областного бюджета Новосибирской области по предоставлению субсидий на создание новых мест в общеобразовательных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</si>
  <si>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28</t>
  </si>
  <si>
    <t>Исполнение расходов областного бюджета Новосибирской области по предоставлению субсидий на реализацию мероприятий по организации благоустройства дворовых территорий многоквартирных домов, территорий общего пользования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первый квартал 2021 года</t>
  </si>
  <si>
    <t>Таблица  29</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</si>
  <si>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спортивных объектов муниципальной собственности государственной программы Новосибирской области "Развитие физической культуры и спорта в Новосибирской области" за первый квартал 2021 года</t>
  </si>
  <si>
    <t>Таблица  30</t>
  </si>
  <si>
    <t>Исполнение расходов областного бюджета Новосибирской области по предоставлению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"Культура Новосибирской области" за первый квартал 2021 года</t>
  </si>
  <si>
    <t>Таблица  31</t>
  </si>
  <si>
    <t>р.п. Горный</t>
  </si>
  <si>
    <t>Тогучинский район - всего</t>
  </si>
  <si>
    <t>р.п. Линево</t>
  </si>
  <si>
    <t>Исполнение расходов областного бюджета Новосибирской области по предоставлению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 за первый квартал 2021 года</t>
  </si>
  <si>
    <t>Таблица  32</t>
  </si>
  <si>
    <t>Исполнение расходов областного бюджета Новосибирской области по предоставлению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 за первый квартал 2021 года</t>
  </si>
  <si>
    <t>Таблица  33</t>
  </si>
  <si>
    <t>Исполнение расходов областного бюджета Новосибирской области по предоставлению субсидий на реализацию мероприятий по организации функционирования систем жизнеобеспечения и снабжению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первый квартал 2021 года</t>
  </si>
  <si>
    <t>Таблица  34</t>
  </si>
  <si>
    <t>Исполнение расходов областного бюджета Новосибирской области по предоставлению субсидий 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 за первый квартал 2021 года</t>
  </si>
  <si>
    <t>Таблица  35</t>
  </si>
  <si>
    <t>Исполнение расходов областного бюджета Новосибирской области по предоставлению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за первый квартал 2021 года</t>
  </si>
  <si>
    <t>Таблица  36</t>
  </si>
  <si>
    <t>Исполнение расходов областного бюджета Новосибирской области по предоставлению субсидий на реализацию мероприятий по организации бесперебойной работы объектов жизнедеятельности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первый квартал 2021 года</t>
  </si>
  <si>
    <t>Таблица  37</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</si>
  <si>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"Чистая вода" государственной программы Новосибирской области "Жилищно-коммунальное хозяйство Новосибирской области" за первый квартал 2021 года</t>
  </si>
  <si>
    <t>Таблица  38</t>
  </si>
  <si>
    <t>Огнево-Заимковский сельсовет</t>
  </si>
  <si>
    <t>Черепановский район - всего</t>
  </si>
  <si>
    <t>Дмитриевский сельсовет</t>
  </si>
  <si>
    <t>Евсинский сельсовет</t>
  </si>
  <si>
    <t>Исполнение расходов областного бюджета Новосибирской области по предоставлению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 за первый квартал 2021 года</t>
  </si>
  <si>
    <t>Таблица  39</t>
  </si>
  <si>
    <t>Исполнение расходов областного бюджета Новосибирской области по предоставлению субсидий на реализацию мероприятии по оказанию адресной финансовой поддержки спортивным организациям, осуществляющим подготовку спортивного резерва для сборных команд Российской Федерации, государственной программы Новосибирской области "Развитие физической культуры и спорта в Новосибирской области" за первый квартал 2021 года</t>
  </si>
  <si>
    <t>Таблица  40</t>
  </si>
  <si>
    <t>Исполнение расходов областного бюджета Новосибирской области по предоставлению субсидий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"Развитие физической культуры и спорта в Новосибирской области" за первый квартал 2021 года</t>
  </si>
  <si>
    <t>Таблица  41</t>
  </si>
  <si>
    <t>Исполнение расходов областного бюджета Новосибирской области по предоставлению субсидий на разработку проектно-сметной документации для реализации мероприятий по ликвидации объектов (мест) незаконного размещения твердых коммунальных отходов в границах городов, городских округов Новосибирской области и рекультивации территорий, на которых они размещены, государственной программы Новосибирской области "Развитие системы обращения с отходами производства и потребления в Новосибирской области" за первый квартал 2021 года</t>
  </si>
  <si>
    <t>Таблица  42</t>
  </si>
  <si>
    <t>Исполнение расходов областного бюджета Новосибирской области по предоставлению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</si>
  <si>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43</t>
  </si>
  <si>
    <t>Исполнение расходов областного бюджета Новосибирской области по предоставлению субсидий на создание новых мест дополнительного образования детей в рамках регионального проекта "Успех каждого ребенка"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</si>
  <si>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44</t>
  </si>
  <si>
    <t>Исполнение расходов областного бюджета Новосибирской области по предоставлению субсидий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</si>
  <si>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45</t>
  </si>
  <si>
    <t>Исполнение расходов областного бюджета Новосибирской области по предоставлению субсидий на реализацию мероприятий по созданию светофорных объектов со звукосигнальными устройствами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за первый квартал 2021 года</t>
  </si>
  <si>
    <t>Таблица  46</t>
  </si>
  <si>
    <t>Исполнение расходов областного бюджета Новосибирской области по предоставлению субсидий на реализацию мероприятий по созданию объектов инфраструктуры для реализации инвестиционных проектов территории опережающего социально-экономического развития за первый квартал 2021 года</t>
  </si>
  <si>
    <t>Таблица  47</t>
  </si>
  <si>
    <t>Исполнение расходов областного бюджета Новосибирской области по предоставлению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за первый квартал 2021 года</t>
  </si>
  <si>
    <t>Таблица  48</t>
  </si>
  <si>
    <t>Исполнение расходов областного бюджета Новосибирской области по предоставлению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за первый квартал 2021 года</t>
  </si>
  <si>
    <t>Таблица  49</t>
  </si>
  <si>
    <t>Исполнение расходов областного бюджета Новосибирской области по предоставлению субсидий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 за первый квартал 2021 года</t>
  </si>
  <si>
    <t>Таблица  50</t>
  </si>
  <si>
    <t>г. Черепаново</t>
  </si>
  <si>
    <t>р.п. Чаны</t>
  </si>
  <si>
    <t>Чановский район - всего</t>
  </si>
  <si>
    <t>г. Тогучин</t>
  </si>
  <si>
    <t>р.п. Сузун</t>
  </si>
  <si>
    <t>Сузунский район - всего</t>
  </si>
  <si>
    <t>Плотниковский сельсовет</t>
  </si>
  <si>
    <t>Мичуринский сельсовет</t>
  </si>
  <si>
    <t>р.п. Краснозерское</t>
  </si>
  <si>
    <t>Краснозерский район - всего</t>
  </si>
  <si>
    <t>г.Болотное</t>
  </si>
  <si>
    <t>Болотнинский район - всего</t>
  </si>
  <si>
    <t>Шубинский сельсовет</t>
  </si>
  <si>
    <t>Баганский сельсовет</t>
  </si>
  <si>
    <t>Баганский район - всего</t>
  </si>
  <si>
    <t>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первый квартал 2021 года</t>
  </si>
  <si>
    <t>Таблица  51</t>
  </si>
  <si>
    <t>Исполнение расходов областного бюджета Новосибирской области по предоставлению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первый квартал 2021 года</t>
  </si>
  <si>
    <t>Таблица  52</t>
  </si>
  <si>
    <t>Исполнение расходов областного бюджета Новосибирской области по предоставлению субсидий на реализацию мероприятий по модернизации коммунальной инфраструктуры государственной программы Новосибирской области "Энергосбережение и повышение энергетической эффективности Новосибирской области" за первый квартал 2021 года</t>
  </si>
  <si>
    <t>Таблица  53</t>
  </si>
  <si>
    <t>Исполнение расходов областного бюджета Новосибирской области по предоставлению субсидий на реализацию мероприятий по изменению механизма теплоснабжения государственной программы Новосибирской области "Энергосбережение и повышение энергетической эффективности Новосибирской области" за первый квартал 2021 года</t>
  </si>
  <si>
    <t>Таблица  54</t>
  </si>
  <si>
    <t>Исполнение расходов областного бюджета Новосибирской области по предоставлению субсидий на приобретение (обновление)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"Обеспечение доступности услуг общественного транспорта, в том числе Новосибирского метрополитена, для населения Новосибирской области" за первый квартал 2021 года</t>
  </si>
  <si>
    <t>Таблица  55</t>
  </si>
  <si>
    <t>г.Каргат</t>
  </si>
  <si>
    <t>Каргатский район - всего</t>
  </si>
  <si>
    <t>Исполнение расходов областного бюджета Новосибирской области по предоставлению субсидий на реализацию мероприятий по разработке проектной документации на благоустройство общественных пространств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первый квартал 2021 года</t>
  </si>
  <si>
    <t>Таблица  56</t>
  </si>
  <si>
    <t>Исполнение расходов областного бюджета Новосибирской области по предоставлению субсидий на реализацию мероприятий по модернизации системы выявления и поддержки одаренных детей и талантливой учащейся молодежи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</si>
  <si>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57</t>
  </si>
  <si>
    <t>Каякский сельсовет</t>
  </si>
  <si>
    <t>Кабинетный сельсовет</t>
  </si>
  <si>
    <t>Большеникольский сельсовет</t>
  </si>
  <si>
    <t>Базовский сельсовет</t>
  </si>
  <si>
    <t>Шипицынский сельсовет</t>
  </si>
  <si>
    <t>Польяновский сельсовет</t>
  </si>
  <si>
    <t>Журавский сельсовет</t>
  </si>
  <si>
    <t>р.п. Чистоозерное</t>
  </si>
  <si>
    <t>Шурыгинский сельсовет</t>
  </si>
  <si>
    <t>Пятилетский сельсовет</t>
  </si>
  <si>
    <t>Майский сельсовет</t>
  </si>
  <si>
    <t>Карасевский сельсовет</t>
  </si>
  <si>
    <t>Старокарачинский сельсовет</t>
  </si>
  <si>
    <t>Покровский сельсовет</t>
  </si>
  <si>
    <t>Погорельский сельсовет</t>
  </si>
  <si>
    <t>Матвеевский  сельсовет</t>
  </si>
  <si>
    <t>Красносельский сельсовет</t>
  </si>
  <si>
    <t>Усть-Таркский сельсовет</t>
  </si>
  <si>
    <t>Кушаговский сельсовет</t>
  </si>
  <si>
    <t>Козинский сельсовет</t>
  </si>
  <si>
    <t>Камышевский сельсовет</t>
  </si>
  <si>
    <t>Усть-Таркский район - всего</t>
  </si>
  <si>
    <t>Пешковский сельсовет</t>
  </si>
  <si>
    <t>Новодубровский сельсовет</t>
  </si>
  <si>
    <t>Владимировский сельсовет</t>
  </si>
  <si>
    <t>Убинский район - всего</t>
  </si>
  <si>
    <t>Усть-Каменский сельсовет</t>
  </si>
  <si>
    <t>Киикский сельсовет</t>
  </si>
  <si>
    <t>Гутовский сельсовет</t>
  </si>
  <si>
    <t>Буготакский сельсовет</t>
  </si>
  <si>
    <t>Ускюльский сельсовет</t>
  </si>
  <si>
    <t>Лопатинский сельсовет</t>
  </si>
  <si>
    <t>Шайдуровский сельсовет</t>
  </si>
  <si>
    <t>Заковряжинский сельсовет</t>
  </si>
  <si>
    <t>Верх-Сузунский сельсовет</t>
  </si>
  <si>
    <t>Битковский сельсовет</t>
  </si>
  <si>
    <t>Чувашинский сельсовет</t>
  </si>
  <si>
    <t>Чебаковский сельсовет</t>
  </si>
  <si>
    <t>Северный сельсовет</t>
  </si>
  <si>
    <t>Гражданцевский сельсовет</t>
  </si>
  <si>
    <t>Северный район - всего</t>
  </si>
  <si>
    <t>Устюжанинский сельсовет</t>
  </si>
  <si>
    <t>Спиринский сельсовет</t>
  </si>
  <si>
    <t>Пролетарский сельсовет</t>
  </si>
  <si>
    <t>Козихинский сельсовет</t>
  </si>
  <si>
    <t>Кирзинский сельсовет</t>
  </si>
  <si>
    <t>Верх-Ирменский сельсовет</t>
  </si>
  <si>
    <t>р.п. Ордынское</t>
  </si>
  <si>
    <t>Ордынский район - всего</t>
  </si>
  <si>
    <t>Ярковский сельсовет</t>
  </si>
  <si>
    <t>Станционный сельсовет</t>
  </si>
  <si>
    <t xml:space="preserve"> Морской сельсовет</t>
  </si>
  <si>
    <t>Криводановский сельсовет</t>
  </si>
  <si>
    <t>Сарапульский сельсовет</t>
  </si>
  <si>
    <t>Барлакский сельсовет</t>
  </si>
  <si>
    <t>р.п. Мошково</t>
  </si>
  <si>
    <t>Малотомский  сельсовет</t>
  </si>
  <si>
    <t>Дубровский сельсовет</t>
  </si>
  <si>
    <t>Борковский сельсовет</t>
  </si>
  <si>
    <t>р.п. Маслянино</t>
  </si>
  <si>
    <t>Маслянинский район - всего</t>
  </si>
  <si>
    <t>Новомайзасский сельсовет</t>
  </si>
  <si>
    <t>Кыштовский сельсовет</t>
  </si>
  <si>
    <t>Ереминский сельсовет</t>
  </si>
  <si>
    <t>Вараксинский сельсовет</t>
  </si>
  <si>
    <t>Кыштовский район - всего</t>
  </si>
  <si>
    <t>Яркульский сельсовет</t>
  </si>
  <si>
    <t>Рождественский сельсовет</t>
  </si>
  <si>
    <t>Новосельский сельсовет</t>
  </si>
  <si>
    <t>Новоключевской сельсовет</t>
  </si>
  <si>
    <t>Копкульский сельсовет</t>
  </si>
  <si>
    <t>Новоичинский сельсовет</t>
  </si>
  <si>
    <t>Зоновский сельсовет</t>
  </si>
  <si>
    <t>Горбуновский сельсовет</t>
  </si>
  <si>
    <t>Балманский сельсовет</t>
  </si>
  <si>
    <t>Светловский сельсовет</t>
  </si>
  <si>
    <t>Садовский сельсовет</t>
  </si>
  <si>
    <t>Орехово-Логовской сельсовет</t>
  </si>
  <si>
    <t>Лотошанский сельсовет</t>
  </si>
  <si>
    <t>Зубковский сельсовет</t>
  </si>
  <si>
    <t>Новоцелинный сельсовет</t>
  </si>
  <si>
    <t>Красносибирский сельсовет</t>
  </si>
  <si>
    <t>Шагаловский сельсовет</t>
  </si>
  <si>
    <t>Целинный сельсовет</t>
  </si>
  <si>
    <t>Федосихинский сельсовет</t>
  </si>
  <si>
    <t>Прокудский сельсовет</t>
  </si>
  <si>
    <t>Краснотальский сельсовет</t>
  </si>
  <si>
    <t>Дупленский сельсовет</t>
  </si>
  <si>
    <t>р.п. Чик</t>
  </si>
  <si>
    <t>Коченевский район - всего</t>
  </si>
  <si>
    <t>Соколовский сельсовет</t>
  </si>
  <si>
    <t>Новотырышкинский сельсовет</t>
  </si>
  <si>
    <t>Новотроицкий сельсовет</t>
  </si>
  <si>
    <t>Колыванский район - всего</t>
  </si>
  <si>
    <t>Форпост-Каргатский сельсовет</t>
  </si>
  <si>
    <t>Первомайский сельсовет</t>
  </si>
  <si>
    <t>Верх-Каргатский сельсовет</t>
  </si>
  <si>
    <t>Алабугинский сельсовет</t>
  </si>
  <si>
    <t>Хорошинский сельсовет</t>
  </si>
  <si>
    <t>Ирбизинский сельсовет</t>
  </si>
  <si>
    <t>Знаменский сельсовет</t>
  </si>
  <si>
    <t>Усть-Чемской сельсовет</t>
  </si>
  <si>
    <t>Улыбинский сельсовет</t>
  </si>
  <si>
    <t>Совхозный сельсовет</t>
  </si>
  <si>
    <t>Преображенский сельсовет</t>
  </si>
  <si>
    <t>Чулымский сельсовет</t>
  </si>
  <si>
    <t>Петраковский сельсовет</t>
  </si>
  <si>
    <t>Нижнечулымский сельсовет</t>
  </si>
  <si>
    <t>Здвинский район - всего</t>
  </si>
  <si>
    <t>Травнинский сельсовет</t>
  </si>
  <si>
    <t>Доволенский район - всего</t>
  </si>
  <si>
    <t>Сибирцевский 2-й сельсовет</t>
  </si>
  <si>
    <t>Петропавловский 1-й сельсовет</t>
  </si>
  <si>
    <t>Павловский сельсовет</t>
  </si>
  <si>
    <t>Новотартасский сельсовет</t>
  </si>
  <si>
    <t>Ключевской сельсовет</t>
  </si>
  <si>
    <t>Венгеровский район - всего</t>
  </si>
  <si>
    <t>Ояшинский сельсовет</t>
  </si>
  <si>
    <t>Корниловский сельсовет</t>
  </si>
  <si>
    <t>Боровской сельсовет</t>
  </si>
  <si>
    <t>Щербаковский сельсовет</t>
  </si>
  <si>
    <t>Устьянцевский сельсовет</t>
  </si>
  <si>
    <t>Новочановский сельсовет</t>
  </si>
  <si>
    <t>Новоспасский сельсовет</t>
  </si>
  <si>
    <t>Новониколаевский сельсовет</t>
  </si>
  <si>
    <t>Межозерный сельсовет</t>
  </si>
  <si>
    <t>Козловский сельсовет</t>
  </si>
  <si>
    <t>Зюзинский сельсовет</t>
  </si>
  <si>
    <t>Савкинский сельсовет</t>
  </si>
  <si>
    <t>Палецкий сельсовет</t>
  </si>
  <si>
    <t>Лозовской сельсовет</t>
  </si>
  <si>
    <t>Исполнение расходов областного бюджета Новосибирской области по предоставлению субсидий 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первый квартал 2021 года</t>
  </si>
  <si>
    <t>Таблица  58</t>
  </si>
  <si>
    <t>Исполнение расходов областного бюджета Новосибирской области по предоставлению субсидий на создание детских технопарков "Кванториум"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первый квартал 2021 года</t>
  </si>
  <si>
    <t>Таблица  59</t>
  </si>
  <si>
    <t>ИСПОЛНЕНИЕ РАСХОДОВ ОБЛАСТНОГО БЮДЖЕТА НОВОСИБИРСКОЙ ОБЛАСТИ ПО ПРЕДОСТАВЛЕНИЮ СУБСИДИЙ ИЗ ОБЛАСТНОГО БЮДЖЕТА МЕСТНЫМ БЮДЖЕТАМ ПО НАПРАВЛЕНИЯМ И МУНИЦИПАЛЬНЫМ ОБРАЗОВАНИЯМ ЗА ПЕРВЫЙ КВАРТАЛ 2021 ГОДА</t>
  </si>
  <si>
    <t>Исполнение расходов областного бюджета Новосибирской области по предоставлению субсидий на управление дорожным хозяйством за первый квартал 2021 года</t>
  </si>
  <si>
    <t>ВСЕГО</t>
  </si>
  <si>
    <t>Государственная поддержка муниципальных образований по строительству жилья, предоставляемого по договору найма жилого помещения</t>
  </si>
  <si>
    <t>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</si>
  <si>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Реализация проектов, направленных на создание комфортных условий проживания в сельской местности</t>
  </si>
  <si>
    <t>Формирование современного облика сельских территорий, направленных на создание и развитие инфраструктуры в сельской местности</t>
  </si>
  <si>
    <t>Ремонт, реставрация и благоустройство</t>
  </si>
  <si>
    <t>Установка мемориальных знаков</t>
  </si>
  <si>
    <t>Поддержание безопасного технического состояния</t>
  </si>
  <si>
    <t>Реализация эксперимента по модернизации начального общего, основного общего и среднего общего образования</t>
  </si>
  <si>
    <t>Создание центров цифрового образования детей</t>
  </si>
  <si>
    <t>Благоустройство дворовых территорий многоквартирных домов населенных пунктов Новосибирской области</t>
  </si>
  <si>
    <t>Благоустройство общественных пространств населенных пунктов Новосибирской области</t>
  </si>
  <si>
    <t>Организация общественных пространств</t>
  </si>
  <si>
    <t>В сфере общего образования</t>
  </si>
  <si>
    <t>В сфере дошкольного образования</t>
  </si>
  <si>
    <t>Министерство строительства Новосибирской области</t>
  </si>
  <si>
    <t>Министерство транспорта и дорожного хозяйства Новосибирской области</t>
  </si>
  <si>
    <t>Министерство жилищно-коммунального хозяйства и энергетики Новосибирской области</t>
  </si>
  <si>
    <t>Приобретение оборудования</t>
  </si>
  <si>
    <t>Проведение капитального ремонта</t>
  </si>
  <si>
    <t>Снабжение населения топливом</t>
  </si>
  <si>
    <t>Организация функционирования систем жизнеобеспечения</t>
  </si>
  <si>
    <t>Строительство и реконструкция объектов централизованных систем холодного водоснабжения</t>
  </si>
  <si>
    <t>Строительство и реконструкция объектов централизованных систем водоотведения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</si>
</sst>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
    <numFmt numFmtId="165" formatCode="0.0%"/>
    <numFmt numFmtId="166" formatCode="#,##0.0;[Red]\-#,##0.0;0.0"/>
    <numFmt numFmtId="167" formatCode="00\.00\.00"/>
  </numFmts>
  <fonts count="11" x14ac:knownFonts="1">
    <font>
      <sz val="10"/>
      <name val="Arial"/>
      <charset val="204"/>
    </font>
    <font>
      <sz val="12"/>
      <name val="Times New Roman"/>
      <charset val="204"/>
    </font>
    <font>
      <b/>
      <sz val="12"/>
      <name val="Times New Roman"/>
      <charset val="204"/>
    </font>
    <font>
      <b/>
      <sz val="11"/>
      <name val="Times New Roman"/>
      <charset val="204"/>
    </font>
    <font>
      <sz val="11"/>
      <name val="Times New Roman"/>
      <charset val="204"/>
    </font>
    <font>
      <sz val="10"/>
      <name val="Times New Roman"/>
      <charset val="204"/>
    </font>
    <font>
      <b/>
      <sz val="12"/>
      <name val="Times New Roman"/>
      <family val="1"/>
      <charset val="204"/>
    </font>
    <font>
      <sz val="12"/>
      <name val="Times New Roman"/>
      <family val="1"/>
      <charset val="204"/>
    </font>
    <font>
      <sz val="10"/>
      <name val="Arial"/>
      <family val="2"/>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8" fillId="0" borderId="0"/>
  </cellStyleXfs>
  <cellXfs count="123">
    <xf numFmtId="0" fontId="0" fillId="0" borderId="0" xfId="0"/>
    <xf numFmtId="0" fontId="0" fillId="0" borderId="0" xfId="0" applyProtection="1">
      <protection hidden="1"/>
    </xf>
    <xf numFmtId="164" fontId="1" fillId="0" borderId="0" xfId="0" applyNumberFormat="1" applyFont="1" applyFill="1" applyAlignment="1" applyProtection="1">
      <alignment horizontal="right"/>
      <protection hidden="1"/>
    </xf>
    <xf numFmtId="0" fontId="1" fillId="0" borderId="0" xfId="0" applyFont="1" applyFill="1" applyAlignment="1" applyProtection="1">
      <protection hidden="1"/>
    </xf>
    <xf numFmtId="164" fontId="1" fillId="0" borderId="0" xfId="0" applyNumberFormat="1" applyFont="1" applyFill="1" applyAlignment="1" applyProtection="1">
      <protection hidden="1"/>
    </xf>
    <xf numFmtId="165"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0" fillId="0" borderId="0" xfId="0" applyNumberFormat="1" applyFont="1" applyFill="1" applyAlignment="1" applyProtection="1">
      <protection hidden="1"/>
    </xf>
    <xf numFmtId="165" fontId="2" fillId="0" borderId="1"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wrapText="1"/>
      <protection hidden="1"/>
    </xf>
    <xf numFmtId="0" fontId="2" fillId="0" borderId="1"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5" fontId="1" fillId="0" borderId="1" xfId="0" applyNumberFormat="1" applyFont="1" applyFill="1" applyBorder="1" applyAlignment="1" applyProtection="1">
      <protection hidden="1"/>
    </xf>
    <xf numFmtId="166" fontId="1" fillId="0" borderId="1"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0" fontId="2" fillId="0" borderId="3"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right"/>
      <protection hidden="1"/>
    </xf>
    <xf numFmtId="0" fontId="2" fillId="0" borderId="0" xfId="0" applyNumberFormat="1" applyFont="1" applyFill="1" applyAlignment="1" applyProtection="1">
      <alignment horizontal="center" vertical="top"/>
      <protection hidden="1"/>
    </xf>
    <xf numFmtId="0" fontId="1" fillId="0" borderId="0" xfId="0" applyNumberFormat="1" applyFont="1" applyFill="1" applyAlignment="1" applyProtection="1">
      <alignment horizontal="right"/>
      <protection hidden="1"/>
    </xf>
    <xf numFmtId="165" fontId="1" fillId="0" borderId="3" xfId="0" applyNumberFormat="1" applyFont="1" applyFill="1" applyBorder="1" applyAlignment="1" applyProtection="1">
      <protection hidden="1"/>
    </xf>
    <xf numFmtId="166" fontId="1" fillId="0" borderId="3" xfId="0" applyNumberFormat="1" applyFont="1" applyFill="1" applyBorder="1" applyAlignment="1" applyProtection="1">
      <protection hidden="1"/>
    </xf>
    <xf numFmtId="167" fontId="1" fillId="0" borderId="3" xfId="0" applyNumberFormat="1" applyFont="1" applyFill="1" applyBorder="1" applyAlignment="1" applyProtection="1">
      <alignment wrapText="1"/>
      <protection hidden="1"/>
    </xf>
    <xf numFmtId="165" fontId="2" fillId="0" borderId="8" xfId="0" applyNumberFormat="1" applyFont="1" applyFill="1" applyBorder="1" applyAlignment="1" applyProtection="1">
      <protection hidden="1"/>
    </xf>
    <xf numFmtId="166" fontId="2" fillId="0" borderId="8"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2"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6" fontId="1" fillId="0" borderId="6" xfId="0" applyNumberFormat="1" applyFont="1" applyFill="1" applyBorder="1" applyAlignment="1" applyProtection="1">
      <protection hidden="1"/>
    </xf>
    <xf numFmtId="167" fontId="1" fillId="0" borderId="6"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0" fillId="0" borderId="0" xfId="0" applyFill="1" applyProtection="1">
      <protection hidden="1"/>
    </xf>
    <xf numFmtId="0" fontId="0" fillId="0" borderId="0" xfId="0" applyFill="1"/>
    <xf numFmtId="0" fontId="2"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right"/>
      <protection hidden="1"/>
    </xf>
    <xf numFmtId="0" fontId="0" fillId="0" borderId="1" xfId="0" applyBorder="1" applyProtection="1">
      <protection hidden="1"/>
    </xf>
    <xf numFmtId="0" fontId="0" fillId="0"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166" fontId="7" fillId="0" borderId="1" xfId="0" applyNumberFormat="1" applyFont="1" applyFill="1" applyBorder="1" applyAlignment="1" applyProtection="1">
      <protection hidden="1"/>
    </xf>
    <xf numFmtId="0" fontId="0" fillId="0" borderId="0" xfId="0"/>
    <xf numFmtId="0" fontId="0" fillId="0" borderId="0" xfId="0" applyProtection="1">
      <protection hidden="1"/>
    </xf>
    <xf numFmtId="164" fontId="1" fillId="0" borderId="0" xfId="0" applyNumberFormat="1" applyFont="1" applyFill="1" applyAlignment="1" applyProtection="1">
      <protection hidden="1"/>
    </xf>
    <xf numFmtId="164" fontId="1" fillId="0" borderId="0" xfId="0" applyNumberFormat="1" applyFont="1" applyFill="1" applyAlignment="1" applyProtection="1">
      <alignment horizontal="right"/>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top"/>
      <protection hidden="1"/>
    </xf>
    <xf numFmtId="165" fontId="7" fillId="0" borderId="1" xfId="0" applyNumberFormat="1" applyFont="1" applyFill="1" applyBorder="1" applyAlignment="1" applyProtection="1">
      <protection hidden="1"/>
    </xf>
    <xf numFmtId="166" fontId="7" fillId="0" borderId="6" xfId="0" applyNumberFormat="1" applyFont="1" applyFill="1" applyBorder="1" applyAlignment="1" applyProtection="1">
      <protection hidden="1"/>
    </xf>
    <xf numFmtId="165" fontId="7" fillId="0" borderId="6" xfId="0" applyNumberFormat="1" applyFont="1" applyFill="1" applyBorder="1" applyAlignment="1" applyProtection="1">
      <protection hidden="1"/>
    </xf>
    <xf numFmtId="166" fontId="6" fillId="0" borderId="8" xfId="0" applyNumberFormat="1" applyFont="1" applyFill="1" applyBorder="1" applyAlignment="1" applyProtection="1">
      <protection hidden="1"/>
    </xf>
    <xf numFmtId="165" fontId="6" fillId="0" borderId="8" xfId="0" applyNumberFormat="1" applyFont="1" applyFill="1" applyBorder="1" applyAlignment="1" applyProtection="1">
      <protection hidden="1"/>
    </xf>
    <xf numFmtId="165" fontId="6" fillId="0" borderId="1" xfId="0" applyNumberFormat="1" applyFont="1" applyFill="1" applyBorder="1" applyAlignment="1" applyProtection="1">
      <protection hidden="1"/>
    </xf>
    <xf numFmtId="166" fontId="7" fillId="0" borderId="3" xfId="0" applyNumberFormat="1" applyFont="1" applyFill="1" applyBorder="1" applyAlignment="1" applyProtection="1">
      <protection hidden="1"/>
    </xf>
    <xf numFmtId="165" fontId="7" fillId="0" borderId="3" xfId="0" applyNumberFormat="1" applyFont="1" applyFill="1" applyBorder="1" applyAlignment="1" applyProtection="1">
      <protection hidden="1"/>
    </xf>
    <xf numFmtId="166" fontId="6" fillId="0" borderId="1" xfId="0" applyNumberFormat="1" applyFont="1" applyFill="1" applyBorder="1" applyAlignment="1" applyProtection="1">
      <alignment horizontal="right" vertical="center" wrapText="1"/>
      <protection hidden="1"/>
    </xf>
    <xf numFmtId="165" fontId="6" fillId="0" borderId="4" xfId="0" applyNumberFormat="1" applyFont="1" applyFill="1" applyBorder="1" applyAlignment="1" applyProtection="1">
      <alignment horizontal="right" vertical="center"/>
      <protection hidden="1"/>
    </xf>
    <xf numFmtId="165" fontId="6"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6" fontId="6" fillId="0" borderId="1" xfId="0" applyNumberFormat="1" applyFont="1" applyFill="1" applyBorder="1" applyAlignment="1" applyProtection="1">
      <protection hidden="1"/>
    </xf>
    <xf numFmtId="167" fontId="7" fillId="0" borderId="1" xfId="0" applyNumberFormat="1" applyFont="1" applyFill="1" applyBorder="1" applyAlignment="1" applyProtection="1">
      <alignment wrapText="1"/>
      <protection hidden="1"/>
    </xf>
    <xf numFmtId="166" fontId="7" fillId="0" borderId="1" xfId="1" applyNumberFormat="1" applyFont="1" applyFill="1" applyBorder="1" applyAlignment="1" applyProtection="1">
      <protection hidden="1"/>
    </xf>
    <xf numFmtId="167" fontId="7" fillId="0" borderId="6" xfId="0" applyNumberFormat="1" applyFont="1" applyFill="1" applyBorder="1" applyAlignment="1" applyProtection="1">
      <alignment wrapText="1"/>
      <protection hidden="1"/>
    </xf>
    <xf numFmtId="0" fontId="6" fillId="0" borderId="1" xfId="0" applyNumberFormat="1" applyFont="1" applyFill="1" applyBorder="1" applyAlignment="1" applyProtection="1">
      <protection hidden="1"/>
    </xf>
    <xf numFmtId="167" fontId="7" fillId="0" borderId="3" xfId="0" applyNumberFormat="1" applyFont="1" applyFill="1" applyBorder="1" applyAlignment="1" applyProtection="1">
      <alignment wrapText="1"/>
      <protection hidden="1"/>
    </xf>
    <xf numFmtId="166" fontId="7" fillId="0" borderId="2" xfId="1" applyNumberFormat="1" applyFont="1" applyFill="1" applyBorder="1" applyAlignment="1" applyProtection="1">
      <protection hidden="1"/>
    </xf>
    <xf numFmtId="0" fontId="6" fillId="0" borderId="1" xfId="0" applyNumberFormat="1" applyFont="1" applyFill="1" applyBorder="1" applyAlignment="1" applyProtection="1">
      <alignment horizontal="left" vertical="center" wrapText="1"/>
      <protection hidden="1"/>
    </xf>
    <xf numFmtId="164" fontId="6" fillId="0" borderId="3" xfId="0" applyNumberFormat="1" applyFont="1" applyFill="1" applyBorder="1" applyAlignment="1" applyProtection="1">
      <protection hidden="1"/>
    </xf>
    <xf numFmtId="164" fontId="9" fillId="0" borderId="2" xfId="0" applyNumberFormat="1" applyFont="1" applyFill="1" applyBorder="1" applyAlignment="1" applyProtection="1">
      <protection hidden="1"/>
    </xf>
    <xf numFmtId="165" fontId="7" fillId="0" borderId="1" xfId="1" applyNumberFormat="1" applyFont="1" applyFill="1" applyBorder="1" applyAlignment="1" applyProtection="1">
      <protection hidden="1"/>
    </xf>
    <xf numFmtId="164" fontId="6" fillId="0" borderId="1" xfId="1" applyNumberFormat="1" applyFont="1" applyFill="1" applyBorder="1" applyAlignment="1" applyProtection="1">
      <alignment horizontal="right" vertical="center" wrapText="1"/>
      <protection hidden="1"/>
    </xf>
    <xf numFmtId="166" fontId="6" fillId="0" borderId="1" xfId="1" applyNumberFormat="1" applyFont="1" applyFill="1" applyBorder="1" applyAlignment="1" applyProtection="1">
      <alignment horizontal="right" vertical="center" wrapText="1"/>
      <protection hidden="1"/>
    </xf>
    <xf numFmtId="165" fontId="6" fillId="0" borderId="1" xfId="1" applyNumberFormat="1" applyFont="1" applyFill="1" applyBorder="1" applyAlignment="1" applyProtection="1">
      <protection hidden="1"/>
    </xf>
    <xf numFmtId="164" fontId="6" fillId="0" borderId="1" xfId="1" applyNumberFormat="1" applyFont="1" applyFill="1" applyBorder="1" applyAlignment="1" applyProtection="1">
      <protection hidden="1"/>
    </xf>
    <xf numFmtId="166" fontId="6" fillId="0" borderId="1" xfId="1" applyNumberFormat="1" applyFont="1" applyFill="1" applyBorder="1" applyAlignment="1" applyProtection="1">
      <protection hidden="1"/>
    </xf>
    <xf numFmtId="166" fontId="1" fillId="0" borderId="1" xfId="0" applyNumberFormat="1" applyFont="1" applyFill="1" applyBorder="1" applyAlignment="1" applyProtection="1">
      <alignment vertical="center"/>
      <protection hidden="1"/>
    </xf>
    <xf numFmtId="165" fontId="9" fillId="0" borderId="1" xfId="1" applyNumberFormat="1" applyFont="1" applyFill="1" applyBorder="1" applyAlignment="1" applyProtection="1">
      <protection hidden="1"/>
    </xf>
    <xf numFmtId="166" fontId="9" fillId="0" borderId="1" xfId="1" applyNumberFormat="1" applyFont="1" applyFill="1" applyBorder="1" applyAlignment="1" applyProtection="1">
      <protection hidden="1"/>
    </xf>
    <xf numFmtId="164" fontId="9" fillId="0" borderId="1" xfId="1" applyNumberFormat="1" applyFont="1" applyFill="1" applyBorder="1" applyAlignment="1" applyProtection="1">
      <protection hidden="1"/>
    </xf>
    <xf numFmtId="165" fontId="10" fillId="0" borderId="1" xfId="1" applyNumberFormat="1" applyFont="1" applyFill="1" applyBorder="1" applyAlignment="1" applyProtection="1">
      <protection hidden="1"/>
    </xf>
    <xf numFmtId="166" fontId="9" fillId="0" borderId="1" xfId="1" applyNumberFormat="1" applyFont="1" applyFill="1" applyBorder="1" applyAlignment="1" applyProtection="1">
      <alignment horizontal="right" vertical="center" wrapText="1"/>
      <protection hidden="1"/>
    </xf>
    <xf numFmtId="164" fontId="9" fillId="0" borderId="1" xfId="1" applyNumberFormat="1" applyFont="1" applyFill="1" applyBorder="1" applyAlignment="1" applyProtection="1">
      <alignment horizontal="right" vertical="center" wrapText="1"/>
      <protection hidden="1"/>
    </xf>
    <xf numFmtId="166" fontId="10" fillId="0" borderId="1" xfId="1" applyNumberFormat="1" applyFont="1" applyFill="1" applyBorder="1" applyAlignment="1" applyProtection="1">
      <protection hidden="1"/>
    </xf>
    <xf numFmtId="166" fontId="6" fillId="0" borderId="1" xfId="0" applyNumberFormat="1" applyFont="1" applyFill="1" applyBorder="1" applyAlignment="1" applyProtection="1">
      <alignment vertical="center"/>
      <protection hidden="1"/>
    </xf>
    <xf numFmtId="164" fontId="3" fillId="0" borderId="2" xfId="0" applyNumberFormat="1" applyFont="1" applyFill="1" applyBorder="1" applyAlignment="1" applyProtection="1">
      <alignment vertical="center"/>
      <protection hidden="1"/>
    </xf>
    <xf numFmtId="164" fontId="2" fillId="0" borderId="1" xfId="0" applyNumberFormat="1" applyFont="1" applyFill="1" applyBorder="1" applyAlignment="1" applyProtection="1">
      <alignment vertical="center"/>
      <protection hidden="1"/>
    </xf>
    <xf numFmtId="166" fontId="2" fillId="0" borderId="1" xfId="0" applyNumberFormat="1" applyFont="1" applyFill="1" applyBorder="1" applyAlignment="1" applyProtection="1">
      <alignment vertical="center"/>
      <protection hidden="1"/>
    </xf>
    <xf numFmtId="0" fontId="0" fillId="0" borderId="0" xfId="0"/>
    <xf numFmtId="0" fontId="0" fillId="0" borderId="0" xfId="0" applyProtection="1">
      <protection hidden="1"/>
    </xf>
    <xf numFmtId="164" fontId="1" fillId="0" borderId="0" xfId="0" applyNumberFormat="1" applyFont="1" applyFill="1" applyAlignment="1" applyProtection="1">
      <protection hidden="1"/>
    </xf>
    <xf numFmtId="164" fontId="1" fillId="0" borderId="0" xfId="0" applyNumberFormat="1" applyFont="1" applyFill="1" applyAlignment="1" applyProtection="1">
      <alignment horizontal="right"/>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top"/>
      <protection hidden="1"/>
    </xf>
    <xf numFmtId="165" fontId="1" fillId="0" borderId="1" xfId="0" applyNumberFormat="1" applyFont="1" applyFill="1" applyBorder="1" applyAlignment="1" applyProtection="1">
      <alignment vertical="center"/>
      <protection hidden="1"/>
    </xf>
    <xf numFmtId="167" fontId="1" fillId="0" borderId="1" xfId="0" applyNumberFormat="1" applyFont="1" applyFill="1" applyBorder="1" applyAlignment="1" applyProtection="1">
      <alignment vertical="center" wrapText="1"/>
      <protection hidden="1"/>
    </xf>
    <xf numFmtId="164" fontId="2" fillId="0" borderId="3" xfId="0" applyNumberFormat="1" applyFont="1" applyFill="1" applyBorder="1" applyAlignment="1" applyProtection="1">
      <alignment vertical="center"/>
      <protection hidden="1"/>
    </xf>
    <xf numFmtId="164" fontId="9" fillId="0" borderId="2" xfId="0" applyNumberFormat="1" applyFont="1" applyFill="1" applyBorder="1" applyAlignment="1" applyProtection="1">
      <alignment vertical="center"/>
      <protection hidden="1"/>
    </xf>
    <xf numFmtId="165" fontId="2" fillId="0" borderId="1" xfId="0" applyNumberFormat="1" applyFont="1" applyFill="1" applyBorder="1" applyAlignment="1" applyProtection="1">
      <alignment vertical="center"/>
      <protection hidden="1"/>
    </xf>
    <xf numFmtId="0" fontId="2" fillId="0" borderId="9"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vertical="center"/>
      <protection hidden="1"/>
    </xf>
    <xf numFmtId="167" fontId="1" fillId="0" borderId="2" xfId="0" applyNumberFormat="1" applyFont="1" applyFill="1" applyBorder="1" applyAlignment="1" applyProtection="1">
      <alignment vertical="center" wrapText="1"/>
      <protection hidden="1"/>
    </xf>
    <xf numFmtId="167" fontId="1" fillId="0" borderId="3" xfId="0" applyNumberFormat="1" applyFont="1" applyFill="1" applyBorder="1" applyAlignment="1" applyProtection="1">
      <alignment vertical="center" wrapText="1"/>
      <protection hidden="1"/>
    </xf>
    <xf numFmtId="166" fontId="2" fillId="0" borderId="1" xfId="0" applyNumberFormat="1" applyFont="1" applyFill="1" applyBorder="1" applyAlignment="1" applyProtection="1">
      <alignment horizontal="right" wrapText="1"/>
      <protection hidden="1"/>
    </xf>
    <xf numFmtId="165" fontId="2" fillId="0" borderId="4" xfId="0" applyNumberFormat="1" applyFont="1" applyFill="1" applyBorder="1" applyAlignment="1" applyProtection="1">
      <alignment horizontal="right"/>
      <protection hidden="1"/>
    </xf>
    <xf numFmtId="165" fontId="2" fillId="0" borderId="1" xfId="0" applyNumberFormat="1" applyFont="1" applyFill="1" applyBorder="1" applyAlignment="1" applyProtection="1">
      <alignment horizontal="right"/>
      <protection hidden="1"/>
    </xf>
    <xf numFmtId="0" fontId="5"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center" wrapText="1"/>
      <protection hidden="1"/>
    </xf>
    <xf numFmtId="164" fontId="1" fillId="0" borderId="0" xfId="0" applyNumberFormat="1" applyFont="1" applyFill="1" applyAlignment="1" applyProtection="1">
      <alignment horizontal="center"/>
      <protection hidden="1"/>
    </xf>
    <xf numFmtId="0" fontId="6" fillId="0" borderId="0" xfId="0" applyFont="1" applyAlignment="1">
      <alignment horizontal="center" wrapText="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6"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protection hidden="1"/>
    </xf>
    <xf numFmtId="0" fontId="6" fillId="0" borderId="1" xfId="0" applyFont="1" applyBorder="1" applyAlignment="1" applyProtection="1">
      <alignment horizontal="center"/>
      <protection hidden="1"/>
    </xf>
    <xf numFmtId="0" fontId="6" fillId="0" borderId="0" xfId="0"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5"/>
  <sheetViews>
    <sheetView showGridLines="0" view="pageBreakPreview" zoomScale="85" zoomScaleNormal="100" zoomScaleSheetLayoutView="85" workbookViewId="0">
      <selection activeCell="E9" sqref="E9"/>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33.75" customHeight="1" x14ac:dyDescent="0.2">
      <c r="B1" s="116" t="s">
        <v>353</v>
      </c>
      <c r="C1" s="116"/>
      <c r="D1" s="116"/>
      <c r="E1" s="116"/>
      <c r="F1" s="116"/>
      <c r="G1" s="116"/>
      <c r="H1" s="116"/>
      <c r="I1" s="116"/>
    </row>
    <row r="2" spans="1:9" ht="33.75" customHeight="1" x14ac:dyDescent="0.2">
      <c r="B2" s="116"/>
      <c r="C2" s="116"/>
      <c r="D2" s="116"/>
      <c r="E2" s="116"/>
      <c r="F2" s="116"/>
      <c r="G2" s="116"/>
      <c r="H2" s="116"/>
      <c r="I2" s="116"/>
    </row>
    <row r="3" spans="1:9" ht="12.75" customHeight="1" x14ac:dyDescent="0.25">
      <c r="A3" s="3"/>
      <c r="B3" s="24"/>
      <c r="C3" s="1"/>
      <c r="D3" s="1"/>
      <c r="E3" s="1"/>
      <c r="F3" s="1"/>
      <c r="G3" s="113" t="s">
        <v>46</v>
      </c>
      <c r="H3" s="113"/>
      <c r="I3" s="1"/>
    </row>
    <row r="4" spans="1:9" ht="12.75" customHeight="1" x14ac:dyDescent="0.25">
      <c r="A4" s="3"/>
      <c r="B4" s="24"/>
      <c r="C4" s="1"/>
      <c r="D4" s="1"/>
      <c r="E4" s="1"/>
      <c r="F4" s="1"/>
      <c r="G4" s="1"/>
      <c r="H4" s="1"/>
      <c r="I4" s="1"/>
    </row>
    <row r="5" spans="1:9" ht="12.75" customHeight="1" x14ac:dyDescent="0.25">
      <c r="A5" s="3"/>
      <c r="B5" s="24"/>
      <c r="C5" s="1"/>
      <c r="D5" s="1"/>
      <c r="E5" s="1"/>
      <c r="F5" s="1"/>
      <c r="G5" s="1"/>
      <c r="H5" s="1"/>
      <c r="I5" s="1"/>
    </row>
    <row r="6" spans="1:9" ht="104.25" customHeight="1" x14ac:dyDescent="0.25">
      <c r="A6" s="3"/>
      <c r="B6" s="114" t="s">
        <v>70</v>
      </c>
      <c r="C6" s="114"/>
      <c r="D6" s="114"/>
      <c r="E6" s="114"/>
      <c r="F6" s="114"/>
      <c r="G6" s="114"/>
      <c r="H6" s="114"/>
      <c r="I6" s="1"/>
    </row>
    <row r="7" spans="1:9" ht="12.75" customHeight="1" x14ac:dyDescent="0.25">
      <c r="A7" s="3"/>
      <c r="B7" s="3"/>
      <c r="C7" s="1"/>
      <c r="D7" s="1"/>
      <c r="E7" s="1"/>
      <c r="F7" s="1"/>
      <c r="G7" s="1"/>
      <c r="H7" s="1"/>
      <c r="I7" s="1"/>
    </row>
    <row r="8" spans="1:9" ht="12" customHeight="1" x14ac:dyDescent="0.25">
      <c r="A8" s="3"/>
      <c r="B8" s="23"/>
      <c r="C8" s="1"/>
      <c r="D8" s="1"/>
      <c r="E8" s="1"/>
      <c r="F8" s="1"/>
      <c r="G8" s="1"/>
      <c r="H8" s="22" t="s">
        <v>45</v>
      </c>
      <c r="I8" s="1"/>
    </row>
    <row r="9" spans="1:9" ht="166.5" customHeight="1" x14ac:dyDescent="0.25">
      <c r="A9" s="3"/>
      <c r="B9" s="21" t="s">
        <v>44</v>
      </c>
      <c r="C9" s="21" t="s">
        <v>43</v>
      </c>
      <c r="D9" s="21" t="s">
        <v>42</v>
      </c>
      <c r="E9" s="21" t="s">
        <v>41</v>
      </c>
      <c r="F9" s="21" t="s">
        <v>40</v>
      </c>
      <c r="G9" s="21" t="s">
        <v>39</v>
      </c>
      <c r="H9" s="20" t="s">
        <v>38</v>
      </c>
      <c r="I9" s="1"/>
    </row>
    <row r="10" spans="1:9" ht="15" customHeight="1" x14ac:dyDescent="0.25">
      <c r="A10" s="3"/>
      <c r="B10" s="19" t="s">
        <v>37</v>
      </c>
      <c r="C10" s="18">
        <v>1430.4</v>
      </c>
      <c r="D10" s="18">
        <v>1430.4</v>
      </c>
      <c r="E10" s="18">
        <v>0</v>
      </c>
      <c r="F10" s="18">
        <v>0</v>
      </c>
      <c r="G10" s="17">
        <v>0</v>
      </c>
      <c r="H10" s="17">
        <v>0</v>
      </c>
      <c r="I10" s="1"/>
    </row>
    <row r="11" spans="1:9" ht="15" customHeight="1" x14ac:dyDescent="0.25">
      <c r="A11" s="3"/>
      <c r="B11" s="19" t="s">
        <v>36</v>
      </c>
      <c r="C11" s="18">
        <v>3773.3</v>
      </c>
      <c r="D11" s="18">
        <v>3773.3</v>
      </c>
      <c r="E11" s="18">
        <v>0</v>
      </c>
      <c r="F11" s="18">
        <v>0</v>
      </c>
      <c r="G11" s="17">
        <v>0</v>
      </c>
      <c r="H11" s="17">
        <v>0</v>
      </c>
      <c r="I11" s="1"/>
    </row>
    <row r="12" spans="1:9" ht="15" customHeight="1" x14ac:dyDescent="0.25">
      <c r="A12" s="3"/>
      <c r="B12" s="19" t="s">
        <v>35</v>
      </c>
      <c r="C12" s="18">
        <v>2485.5</v>
      </c>
      <c r="D12" s="18">
        <v>2485.5</v>
      </c>
      <c r="E12" s="18">
        <v>0</v>
      </c>
      <c r="F12" s="18">
        <v>0</v>
      </c>
      <c r="G12" s="17">
        <v>0</v>
      </c>
      <c r="H12" s="17">
        <v>0</v>
      </c>
      <c r="I12" s="1"/>
    </row>
    <row r="13" spans="1:9" ht="15" customHeight="1" x14ac:dyDescent="0.25">
      <c r="A13" s="3"/>
      <c r="B13" s="19" t="s">
        <v>34</v>
      </c>
      <c r="C13" s="18">
        <v>1802</v>
      </c>
      <c r="D13" s="18">
        <v>1802</v>
      </c>
      <c r="E13" s="18">
        <v>0</v>
      </c>
      <c r="F13" s="18">
        <v>0</v>
      </c>
      <c r="G13" s="17">
        <v>0</v>
      </c>
      <c r="H13" s="17">
        <v>0</v>
      </c>
      <c r="I13" s="1"/>
    </row>
    <row r="14" spans="1:9" ht="15" customHeight="1" x14ac:dyDescent="0.25">
      <c r="A14" s="3"/>
      <c r="B14" s="19" t="s">
        <v>33</v>
      </c>
      <c r="C14" s="18">
        <v>2038.6</v>
      </c>
      <c r="D14" s="18">
        <v>2038.6</v>
      </c>
      <c r="E14" s="18">
        <v>0</v>
      </c>
      <c r="F14" s="18">
        <v>0</v>
      </c>
      <c r="G14" s="17">
        <v>0</v>
      </c>
      <c r="H14" s="17">
        <v>0</v>
      </c>
      <c r="I14" s="1"/>
    </row>
    <row r="15" spans="1:9" ht="15" customHeight="1" x14ac:dyDescent="0.25">
      <c r="A15" s="3"/>
      <c r="B15" s="19" t="s">
        <v>32</v>
      </c>
      <c r="C15" s="18">
        <v>1663.2</v>
      </c>
      <c r="D15" s="18">
        <v>1663.2</v>
      </c>
      <c r="E15" s="18">
        <v>0</v>
      </c>
      <c r="F15" s="18">
        <v>0</v>
      </c>
      <c r="G15" s="17">
        <v>0</v>
      </c>
      <c r="H15" s="17">
        <v>0</v>
      </c>
      <c r="I15" s="1"/>
    </row>
    <row r="16" spans="1:9" ht="15" customHeight="1" x14ac:dyDescent="0.25">
      <c r="A16" s="3"/>
      <c r="B16" s="19" t="s">
        <v>31</v>
      </c>
      <c r="C16" s="18">
        <v>5405.1</v>
      </c>
      <c r="D16" s="18">
        <v>5405.1</v>
      </c>
      <c r="E16" s="18">
        <v>0</v>
      </c>
      <c r="F16" s="18">
        <v>0</v>
      </c>
      <c r="G16" s="17">
        <v>0</v>
      </c>
      <c r="H16" s="17">
        <v>0</v>
      </c>
      <c r="I16" s="1"/>
    </row>
    <row r="17" spans="1:9" ht="15" customHeight="1" x14ac:dyDescent="0.25">
      <c r="A17" s="3"/>
      <c r="B17" s="19" t="s">
        <v>30</v>
      </c>
      <c r="C17" s="18">
        <v>6014.6</v>
      </c>
      <c r="D17" s="18">
        <v>6014.6</v>
      </c>
      <c r="E17" s="18">
        <v>0</v>
      </c>
      <c r="F17" s="18">
        <v>0</v>
      </c>
      <c r="G17" s="17">
        <v>0</v>
      </c>
      <c r="H17" s="17">
        <v>0</v>
      </c>
      <c r="I17" s="1"/>
    </row>
    <row r="18" spans="1:9" ht="15" customHeight="1" x14ac:dyDescent="0.25">
      <c r="A18" s="3"/>
      <c r="B18" s="19" t="s">
        <v>29</v>
      </c>
      <c r="C18" s="18">
        <v>1970.1</v>
      </c>
      <c r="D18" s="18">
        <v>1970.1</v>
      </c>
      <c r="E18" s="18">
        <v>0</v>
      </c>
      <c r="F18" s="18">
        <v>0</v>
      </c>
      <c r="G18" s="17">
        <v>0</v>
      </c>
      <c r="H18" s="17">
        <v>0</v>
      </c>
      <c r="I18" s="1"/>
    </row>
    <row r="19" spans="1:9" ht="15" customHeight="1" x14ac:dyDescent="0.25">
      <c r="A19" s="3"/>
      <c r="B19" s="19" t="s">
        <v>28</v>
      </c>
      <c r="C19" s="18">
        <v>1873.1</v>
      </c>
      <c r="D19" s="18">
        <v>1873.1</v>
      </c>
      <c r="E19" s="18">
        <v>0</v>
      </c>
      <c r="F19" s="18">
        <v>0</v>
      </c>
      <c r="G19" s="17">
        <v>0</v>
      </c>
      <c r="H19" s="17">
        <v>0</v>
      </c>
      <c r="I19" s="1"/>
    </row>
    <row r="20" spans="1:9" ht="15" customHeight="1" x14ac:dyDescent="0.25">
      <c r="A20" s="3"/>
      <c r="B20" s="19" t="s">
        <v>27</v>
      </c>
      <c r="C20" s="18">
        <v>3837.5</v>
      </c>
      <c r="D20" s="18">
        <v>3837.5</v>
      </c>
      <c r="E20" s="18">
        <v>0</v>
      </c>
      <c r="F20" s="18">
        <v>0</v>
      </c>
      <c r="G20" s="17">
        <v>0</v>
      </c>
      <c r="H20" s="17">
        <v>0</v>
      </c>
      <c r="I20" s="1"/>
    </row>
    <row r="21" spans="1:9" ht="15" customHeight="1" x14ac:dyDescent="0.25">
      <c r="A21" s="3"/>
      <c r="B21" s="19" t="s">
        <v>26</v>
      </c>
      <c r="C21" s="18">
        <v>1804.6</v>
      </c>
      <c r="D21" s="18">
        <v>1804.6</v>
      </c>
      <c r="E21" s="18">
        <v>0</v>
      </c>
      <c r="F21" s="18">
        <v>0</v>
      </c>
      <c r="G21" s="17">
        <v>0</v>
      </c>
      <c r="H21" s="17">
        <v>0</v>
      </c>
      <c r="I21" s="1"/>
    </row>
    <row r="22" spans="1:9" ht="15" customHeight="1" x14ac:dyDescent="0.25">
      <c r="A22" s="3"/>
      <c r="B22" s="19" t="s">
        <v>25</v>
      </c>
      <c r="C22" s="18">
        <v>1826</v>
      </c>
      <c r="D22" s="18">
        <v>1826</v>
      </c>
      <c r="E22" s="18">
        <v>0</v>
      </c>
      <c r="F22" s="18">
        <v>0</v>
      </c>
      <c r="G22" s="17">
        <v>0</v>
      </c>
      <c r="H22" s="17">
        <v>0</v>
      </c>
      <c r="I22" s="1"/>
    </row>
    <row r="23" spans="1:9" ht="15" customHeight="1" x14ac:dyDescent="0.25">
      <c r="A23" s="3"/>
      <c r="B23" s="19" t="s">
        <v>24</v>
      </c>
      <c r="C23" s="18">
        <v>2302.6999999999998</v>
      </c>
      <c r="D23" s="18">
        <v>2302.6999999999998</v>
      </c>
      <c r="E23" s="18">
        <v>0</v>
      </c>
      <c r="F23" s="18">
        <v>0</v>
      </c>
      <c r="G23" s="17">
        <v>0</v>
      </c>
      <c r="H23" s="17">
        <v>0</v>
      </c>
      <c r="I23" s="1"/>
    </row>
    <row r="24" spans="1:9" ht="15" customHeight="1" x14ac:dyDescent="0.25">
      <c r="A24" s="3"/>
      <c r="B24" s="19" t="s">
        <v>23</v>
      </c>
      <c r="C24" s="18">
        <v>3422.1</v>
      </c>
      <c r="D24" s="18">
        <v>3422.1</v>
      </c>
      <c r="E24" s="18">
        <v>0</v>
      </c>
      <c r="F24" s="18">
        <v>0</v>
      </c>
      <c r="G24" s="17">
        <v>0</v>
      </c>
      <c r="H24" s="17">
        <v>0</v>
      </c>
      <c r="I24" s="1"/>
    </row>
    <row r="25" spans="1:9" ht="15" customHeight="1" x14ac:dyDescent="0.25">
      <c r="A25" s="3"/>
      <c r="B25" s="19" t="s">
        <v>22</v>
      </c>
      <c r="C25" s="18">
        <v>1620.4</v>
      </c>
      <c r="D25" s="18">
        <v>1620.4</v>
      </c>
      <c r="E25" s="18">
        <v>0</v>
      </c>
      <c r="F25" s="18">
        <v>0</v>
      </c>
      <c r="G25" s="17">
        <v>0</v>
      </c>
      <c r="H25" s="17">
        <v>0</v>
      </c>
      <c r="I25" s="1"/>
    </row>
    <row r="26" spans="1:9" ht="15" customHeight="1" x14ac:dyDescent="0.25">
      <c r="A26" s="3"/>
      <c r="B26" s="19" t="s">
        <v>21</v>
      </c>
      <c r="C26" s="18">
        <v>2315.5</v>
      </c>
      <c r="D26" s="18">
        <v>2315.5</v>
      </c>
      <c r="E26" s="18">
        <v>0</v>
      </c>
      <c r="F26" s="18">
        <v>0</v>
      </c>
      <c r="G26" s="17">
        <v>0</v>
      </c>
      <c r="H26" s="17">
        <v>0</v>
      </c>
      <c r="I26" s="1"/>
    </row>
    <row r="27" spans="1:9" ht="15" customHeight="1" x14ac:dyDescent="0.25">
      <c r="A27" s="3"/>
      <c r="B27" s="19" t="s">
        <v>20</v>
      </c>
      <c r="C27" s="18">
        <v>3239.3</v>
      </c>
      <c r="D27" s="18">
        <v>3239.3</v>
      </c>
      <c r="E27" s="18">
        <v>0</v>
      </c>
      <c r="F27" s="18">
        <v>0</v>
      </c>
      <c r="G27" s="17">
        <v>0</v>
      </c>
      <c r="H27" s="17">
        <v>0</v>
      </c>
      <c r="I27" s="1"/>
    </row>
    <row r="28" spans="1:9" ht="15" customHeight="1" x14ac:dyDescent="0.25">
      <c r="A28" s="3"/>
      <c r="B28" s="19" t="s">
        <v>47</v>
      </c>
      <c r="C28" s="18">
        <v>5112.3999999999996</v>
      </c>
      <c r="D28" s="18">
        <v>5112.3999999999996</v>
      </c>
      <c r="E28" s="18">
        <v>0</v>
      </c>
      <c r="F28" s="18">
        <v>0</v>
      </c>
      <c r="G28" s="17">
        <v>0</v>
      </c>
      <c r="H28" s="17">
        <v>0</v>
      </c>
      <c r="I28" s="1"/>
    </row>
    <row r="29" spans="1:9" ht="15" customHeight="1" x14ac:dyDescent="0.25">
      <c r="A29" s="3"/>
      <c r="B29" s="19" t="s">
        <v>19</v>
      </c>
      <c r="C29" s="18">
        <v>4051.6</v>
      </c>
      <c r="D29" s="18">
        <v>4051.6</v>
      </c>
      <c r="E29" s="18">
        <v>0</v>
      </c>
      <c r="F29" s="18">
        <v>0</v>
      </c>
      <c r="G29" s="17">
        <v>0</v>
      </c>
      <c r="H29" s="17">
        <v>0</v>
      </c>
      <c r="I29" s="1"/>
    </row>
    <row r="30" spans="1:9" ht="15" customHeight="1" x14ac:dyDescent="0.25">
      <c r="A30" s="3"/>
      <c r="B30" s="19" t="s">
        <v>18</v>
      </c>
      <c r="C30" s="18">
        <v>919.4</v>
      </c>
      <c r="D30" s="18">
        <v>919.4</v>
      </c>
      <c r="E30" s="18">
        <v>0</v>
      </c>
      <c r="F30" s="18">
        <v>0</v>
      </c>
      <c r="G30" s="17">
        <v>0</v>
      </c>
      <c r="H30" s="17">
        <v>0</v>
      </c>
      <c r="I30" s="1"/>
    </row>
    <row r="31" spans="1:9" ht="15" customHeight="1" x14ac:dyDescent="0.25">
      <c r="A31" s="3"/>
      <c r="B31" s="19" t="s">
        <v>17</v>
      </c>
      <c r="C31" s="18">
        <v>2856.7</v>
      </c>
      <c r="D31" s="18">
        <v>2856.7</v>
      </c>
      <c r="E31" s="18">
        <v>0</v>
      </c>
      <c r="F31" s="18">
        <v>0</v>
      </c>
      <c r="G31" s="17">
        <v>0</v>
      </c>
      <c r="H31" s="17">
        <v>0</v>
      </c>
      <c r="I31" s="1"/>
    </row>
    <row r="32" spans="1:9" ht="15" customHeight="1" x14ac:dyDescent="0.25">
      <c r="A32" s="3"/>
      <c r="B32" s="19" t="s">
        <v>16</v>
      </c>
      <c r="C32" s="18">
        <v>4502.7</v>
      </c>
      <c r="D32" s="18">
        <v>4502.7</v>
      </c>
      <c r="E32" s="18">
        <v>0</v>
      </c>
      <c r="F32" s="18">
        <v>0</v>
      </c>
      <c r="G32" s="17">
        <v>0</v>
      </c>
      <c r="H32" s="17">
        <v>0</v>
      </c>
      <c r="I32" s="1"/>
    </row>
    <row r="33" spans="1:9" ht="15" customHeight="1" x14ac:dyDescent="0.25">
      <c r="A33" s="3"/>
      <c r="B33" s="19" t="s">
        <v>15</v>
      </c>
      <c r="C33" s="18">
        <v>5773.4</v>
      </c>
      <c r="D33" s="18">
        <v>5773.4</v>
      </c>
      <c r="E33" s="18">
        <v>0</v>
      </c>
      <c r="F33" s="18">
        <v>0</v>
      </c>
      <c r="G33" s="17">
        <v>0</v>
      </c>
      <c r="H33" s="17">
        <v>0</v>
      </c>
      <c r="I33" s="1"/>
    </row>
    <row r="34" spans="1:9" ht="15" customHeight="1" x14ac:dyDescent="0.25">
      <c r="A34" s="3"/>
      <c r="B34" s="19" t="s">
        <v>14</v>
      </c>
      <c r="C34" s="18">
        <v>1748.9</v>
      </c>
      <c r="D34" s="18">
        <v>1748.9</v>
      </c>
      <c r="E34" s="18">
        <v>0</v>
      </c>
      <c r="F34" s="18">
        <v>0</v>
      </c>
      <c r="G34" s="17">
        <v>0</v>
      </c>
      <c r="H34" s="17">
        <v>0</v>
      </c>
      <c r="I34" s="1"/>
    </row>
    <row r="35" spans="1:9" ht="15" customHeight="1" x14ac:dyDescent="0.25">
      <c r="A35" s="3"/>
      <c r="B35" s="19" t="s">
        <v>13</v>
      </c>
      <c r="C35" s="18">
        <v>1756</v>
      </c>
      <c r="D35" s="18">
        <v>1756</v>
      </c>
      <c r="E35" s="18">
        <v>0</v>
      </c>
      <c r="F35" s="18">
        <v>0</v>
      </c>
      <c r="G35" s="17">
        <v>0</v>
      </c>
      <c r="H35" s="17">
        <v>0</v>
      </c>
      <c r="I35" s="1"/>
    </row>
    <row r="36" spans="1:9" ht="15" customHeight="1" x14ac:dyDescent="0.25">
      <c r="A36" s="3"/>
      <c r="B36" s="19" t="s">
        <v>12</v>
      </c>
      <c r="C36" s="18">
        <v>2826.8</v>
      </c>
      <c r="D36" s="18">
        <v>2826.8</v>
      </c>
      <c r="E36" s="18">
        <v>0</v>
      </c>
      <c r="F36" s="18">
        <v>0</v>
      </c>
      <c r="G36" s="17">
        <v>0</v>
      </c>
      <c r="H36" s="17">
        <v>0</v>
      </c>
      <c r="I36" s="1"/>
    </row>
    <row r="37" spans="1:9" ht="15" customHeight="1" x14ac:dyDescent="0.25">
      <c r="A37" s="3"/>
      <c r="B37" s="19" t="s">
        <v>11</v>
      </c>
      <c r="C37" s="18">
        <v>5021.1000000000004</v>
      </c>
      <c r="D37" s="18">
        <v>5021.1000000000004</v>
      </c>
      <c r="E37" s="18">
        <v>0</v>
      </c>
      <c r="F37" s="18">
        <v>0</v>
      </c>
      <c r="G37" s="17">
        <v>0</v>
      </c>
      <c r="H37" s="17">
        <v>0</v>
      </c>
      <c r="I37" s="1"/>
    </row>
    <row r="38" spans="1:9" ht="15" customHeight="1" x14ac:dyDescent="0.25">
      <c r="A38" s="3"/>
      <c r="B38" s="19" t="s">
        <v>10</v>
      </c>
      <c r="C38" s="18">
        <v>1980.2</v>
      </c>
      <c r="D38" s="18">
        <v>1980.2</v>
      </c>
      <c r="E38" s="18">
        <v>0</v>
      </c>
      <c r="F38" s="18">
        <v>0</v>
      </c>
      <c r="G38" s="17">
        <v>0</v>
      </c>
      <c r="H38" s="17">
        <v>0</v>
      </c>
      <c r="I38" s="1"/>
    </row>
    <row r="39" spans="1:9" ht="15" customHeight="1" x14ac:dyDescent="0.25">
      <c r="A39" s="3"/>
      <c r="B39" s="19" t="s">
        <v>9</v>
      </c>
      <c r="C39" s="18">
        <v>1970.1</v>
      </c>
      <c r="D39" s="18">
        <v>1970.1</v>
      </c>
      <c r="E39" s="18">
        <v>0</v>
      </c>
      <c r="F39" s="18">
        <v>0</v>
      </c>
      <c r="G39" s="17">
        <v>0</v>
      </c>
      <c r="H39" s="17">
        <v>0</v>
      </c>
      <c r="I39" s="1"/>
    </row>
    <row r="40" spans="1:9" ht="15" customHeight="1" x14ac:dyDescent="0.25">
      <c r="A40" s="3"/>
      <c r="B40" s="19" t="s">
        <v>8</v>
      </c>
      <c r="C40" s="18">
        <v>5246.7</v>
      </c>
      <c r="D40" s="18">
        <v>5246.7</v>
      </c>
      <c r="E40" s="18">
        <v>0</v>
      </c>
      <c r="F40" s="18">
        <v>0</v>
      </c>
      <c r="G40" s="17">
        <v>0</v>
      </c>
      <c r="H40" s="17">
        <v>0</v>
      </c>
      <c r="I40" s="1"/>
    </row>
    <row r="41" spans="1:9" ht="15" customHeight="1" x14ac:dyDescent="0.25">
      <c r="A41" s="3"/>
      <c r="B41" s="19" t="s">
        <v>7</v>
      </c>
      <c r="C41" s="18">
        <v>2635.4</v>
      </c>
      <c r="D41" s="18">
        <v>2635.4</v>
      </c>
      <c r="E41" s="18">
        <v>0</v>
      </c>
      <c r="F41" s="18">
        <v>0</v>
      </c>
      <c r="G41" s="17">
        <v>0</v>
      </c>
      <c r="H41" s="17">
        <v>0</v>
      </c>
      <c r="I41" s="1"/>
    </row>
    <row r="42" spans="1:9" ht="15" customHeight="1" x14ac:dyDescent="0.25">
      <c r="A42" s="3"/>
      <c r="B42" s="19" t="s">
        <v>50</v>
      </c>
      <c r="C42" s="18">
        <v>406.9</v>
      </c>
      <c r="D42" s="18">
        <v>406.9</v>
      </c>
      <c r="E42" s="18">
        <v>0</v>
      </c>
      <c r="F42" s="18">
        <v>0</v>
      </c>
      <c r="G42" s="17">
        <v>0</v>
      </c>
      <c r="H42" s="17">
        <v>0</v>
      </c>
      <c r="I42" s="1"/>
    </row>
    <row r="43" spans="1:9" ht="15" customHeight="1" x14ac:dyDescent="0.25">
      <c r="A43" s="3"/>
      <c r="B43" s="19" t="s">
        <v>49</v>
      </c>
      <c r="C43" s="18">
        <v>642.5</v>
      </c>
      <c r="D43" s="18">
        <v>642.5</v>
      </c>
      <c r="E43" s="18">
        <v>0</v>
      </c>
      <c r="F43" s="18">
        <v>0</v>
      </c>
      <c r="G43" s="17">
        <v>0</v>
      </c>
      <c r="H43" s="17">
        <v>0</v>
      </c>
      <c r="I43" s="1"/>
    </row>
    <row r="44" spans="1:9" ht="15" customHeight="1" x14ac:dyDescent="0.25">
      <c r="A44" s="3"/>
      <c r="B44" s="19" t="s">
        <v>48</v>
      </c>
      <c r="C44" s="18">
        <v>34362</v>
      </c>
      <c r="D44" s="18">
        <v>34362</v>
      </c>
      <c r="E44" s="18">
        <v>0</v>
      </c>
      <c r="F44" s="18">
        <v>0</v>
      </c>
      <c r="G44" s="17">
        <v>0</v>
      </c>
      <c r="H44" s="17">
        <v>0</v>
      </c>
      <c r="I44" s="1"/>
    </row>
    <row r="45" spans="1:9" ht="17.25" customHeight="1" x14ac:dyDescent="0.25">
      <c r="A45" s="15"/>
      <c r="B45" s="14" t="s">
        <v>6</v>
      </c>
      <c r="C45" s="13">
        <v>130636.8</v>
      </c>
      <c r="D45" s="13">
        <v>130636.8</v>
      </c>
      <c r="E45" s="13">
        <v>0</v>
      </c>
      <c r="F45" s="13">
        <v>0</v>
      </c>
      <c r="G45" s="12">
        <v>0</v>
      </c>
      <c r="H45" s="11">
        <v>0</v>
      </c>
      <c r="I45" s="10"/>
    </row>
    <row r="46" spans="1:9" ht="15.75" customHeight="1" x14ac:dyDescent="0.25">
      <c r="A46" s="3"/>
      <c r="B46" s="9" t="s">
        <v>5</v>
      </c>
      <c r="C46" s="8"/>
      <c r="D46" s="8"/>
      <c r="E46" s="8"/>
      <c r="F46" s="8"/>
      <c r="G46" s="8"/>
      <c r="H46" s="8"/>
      <c r="I46" s="1"/>
    </row>
    <row r="47" spans="1:9" ht="14.25" customHeight="1" x14ac:dyDescent="0.25">
      <c r="A47" s="3"/>
      <c r="B47" s="6" t="s">
        <v>4</v>
      </c>
      <c r="C47" s="6">
        <v>87343.3</v>
      </c>
      <c r="D47" s="6">
        <v>87343.3</v>
      </c>
      <c r="E47" s="6">
        <v>0</v>
      </c>
      <c r="F47" s="6">
        <v>0</v>
      </c>
      <c r="G47" s="5">
        <v>0</v>
      </c>
      <c r="H47" s="5">
        <v>0</v>
      </c>
      <c r="I47" s="1"/>
    </row>
    <row r="48" spans="1:9" ht="16.5" customHeight="1" x14ac:dyDescent="0.25">
      <c r="A48" s="3"/>
      <c r="B48" s="6" t="s">
        <v>3</v>
      </c>
      <c r="C48" s="7">
        <v>43293.5</v>
      </c>
      <c r="D48" s="7">
        <v>43293.5</v>
      </c>
      <c r="E48" s="7">
        <v>0</v>
      </c>
      <c r="F48" s="7">
        <v>0</v>
      </c>
      <c r="G48" s="5">
        <v>0</v>
      </c>
      <c r="H48" s="5">
        <v>0</v>
      </c>
      <c r="I48" s="1"/>
    </row>
    <row r="49" spans="1:9" ht="12.75" customHeight="1" x14ac:dyDescent="0.25">
      <c r="A49" s="3"/>
      <c r="B49" s="4"/>
      <c r="C49" s="4"/>
      <c r="D49" s="4"/>
      <c r="E49" s="4"/>
      <c r="F49" s="4"/>
      <c r="G49" s="4"/>
      <c r="H49" s="4"/>
      <c r="I49" s="1"/>
    </row>
    <row r="50" spans="1:9" ht="12.75" customHeight="1" x14ac:dyDescent="0.25">
      <c r="A50" s="3"/>
      <c r="B50" s="4"/>
      <c r="C50" s="4"/>
      <c r="D50" s="4"/>
      <c r="E50" s="4"/>
      <c r="F50" s="4"/>
      <c r="G50" s="4"/>
      <c r="H50" s="4"/>
      <c r="I50" s="1"/>
    </row>
    <row r="51" spans="1:9" ht="12.75" customHeight="1" x14ac:dyDescent="0.25">
      <c r="A51" s="3"/>
      <c r="B51" s="115" t="s">
        <v>1</v>
      </c>
      <c r="C51" s="115"/>
      <c r="D51" s="115"/>
      <c r="E51" s="115"/>
      <c r="F51" s="115"/>
      <c r="G51" s="115"/>
      <c r="H51" s="115"/>
      <c r="I51" s="1"/>
    </row>
    <row r="52" spans="1:9" ht="12.75" customHeight="1" x14ac:dyDescent="0.25">
      <c r="A52" s="3"/>
      <c r="B52" s="2"/>
      <c r="C52" s="2"/>
      <c r="D52" s="2"/>
      <c r="E52" s="2"/>
      <c r="F52" s="2"/>
      <c r="G52" s="2"/>
      <c r="H52" s="2"/>
      <c r="I52" s="1"/>
    </row>
    <row r="53" spans="1:9" ht="12.75" customHeight="1" x14ac:dyDescent="0.2">
      <c r="A53" s="1"/>
      <c r="B53" s="1"/>
      <c r="C53" s="1"/>
      <c r="D53" s="1"/>
      <c r="E53" s="1"/>
      <c r="F53" s="1"/>
      <c r="G53" s="1"/>
      <c r="H53" s="1"/>
      <c r="I53" s="1"/>
    </row>
    <row r="54" spans="1:9" ht="12.75" customHeight="1" x14ac:dyDescent="0.2">
      <c r="A54" s="1"/>
      <c r="B54" s="1"/>
      <c r="C54" s="1"/>
      <c r="D54" s="1"/>
      <c r="E54" s="1"/>
      <c r="F54" s="1"/>
      <c r="G54" s="1"/>
      <c r="H54" s="1"/>
      <c r="I54" s="1"/>
    </row>
    <row r="55" spans="1:9" ht="12.75" customHeight="1" x14ac:dyDescent="0.2">
      <c r="A55" s="1" t="s">
        <v>0</v>
      </c>
      <c r="B55" s="1"/>
      <c r="C55" s="1"/>
      <c r="D55" s="1"/>
      <c r="E55" s="1"/>
      <c r="F55" s="1"/>
      <c r="G55" s="1"/>
      <c r="H55" s="1"/>
      <c r="I55" s="1"/>
    </row>
  </sheetData>
  <mergeCells count="4">
    <mergeCell ref="G3:H3"/>
    <mergeCell ref="B6:H6"/>
    <mergeCell ref="B51:H51"/>
    <mergeCell ref="B1:I2"/>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2"/>
  <sheetViews>
    <sheetView showGridLines="0" view="pageBreakPreview" topLeftCell="A4" zoomScale="60" zoomScaleNormal="100" workbookViewId="0">
      <selection activeCell="G45" sqref="G45"/>
    </sheetView>
  </sheetViews>
  <sheetFormatPr defaultColWidth="9.140625" defaultRowHeight="12.75" x14ac:dyDescent="0.2"/>
  <cols>
    <col min="1" max="1" width="0.7109375" customWidth="1"/>
    <col min="2" max="2" width="53.7109375" customWidth="1"/>
    <col min="3" max="3" width="32.28515625" style="39"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38"/>
      <c r="D1" s="1"/>
      <c r="E1" s="1"/>
      <c r="F1" s="1"/>
      <c r="G1" s="113" t="s">
        <v>51</v>
      </c>
      <c r="H1" s="113"/>
      <c r="I1" s="1"/>
    </row>
    <row r="2" spans="1:9" ht="12.75" customHeight="1" x14ac:dyDescent="0.25">
      <c r="A2" s="3"/>
      <c r="B2" s="24"/>
      <c r="C2" s="38"/>
      <c r="D2" s="1"/>
      <c r="E2" s="1"/>
      <c r="F2" s="1"/>
      <c r="G2" s="1"/>
      <c r="H2" s="1"/>
      <c r="I2" s="1"/>
    </row>
    <row r="3" spans="1:9" ht="12.75" customHeight="1" x14ac:dyDescent="0.25">
      <c r="A3" s="3"/>
      <c r="B3" s="24"/>
      <c r="C3" s="38"/>
      <c r="D3" s="1"/>
      <c r="E3" s="1"/>
      <c r="F3" s="1"/>
      <c r="G3" s="1"/>
      <c r="H3" s="1"/>
      <c r="I3" s="1"/>
    </row>
    <row r="4" spans="1:9" ht="104.25" customHeight="1" x14ac:dyDescent="0.25">
      <c r="A4" s="3"/>
      <c r="B4" s="114" t="s">
        <v>71</v>
      </c>
      <c r="C4" s="114"/>
      <c r="D4" s="114"/>
      <c r="E4" s="114"/>
      <c r="F4" s="114"/>
      <c r="G4" s="114"/>
      <c r="H4" s="114"/>
      <c r="I4" s="1"/>
    </row>
    <row r="5" spans="1:9" ht="12.75" customHeight="1" x14ac:dyDescent="0.25">
      <c r="A5" s="3"/>
      <c r="B5" s="3"/>
      <c r="C5" s="38"/>
      <c r="D5" s="1"/>
      <c r="E5" s="1"/>
      <c r="F5" s="1"/>
      <c r="G5" s="1"/>
      <c r="H5" s="1"/>
      <c r="I5" s="1"/>
    </row>
    <row r="6" spans="1:9" ht="12" customHeight="1" x14ac:dyDescent="0.25">
      <c r="A6" s="3"/>
      <c r="B6" s="23"/>
      <c r="C6" s="38"/>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15000</v>
      </c>
      <c r="D8" s="18">
        <v>15000</v>
      </c>
      <c r="E8" s="18">
        <v>7740.3</v>
      </c>
      <c r="F8" s="18">
        <v>7740.3</v>
      </c>
      <c r="G8" s="17">
        <v>0.51602000000000003</v>
      </c>
      <c r="H8" s="17">
        <v>1</v>
      </c>
      <c r="I8" s="1"/>
    </row>
    <row r="9" spans="1:9" ht="15" customHeight="1" x14ac:dyDescent="0.25">
      <c r="A9" s="3"/>
      <c r="B9" s="19" t="s">
        <v>36</v>
      </c>
      <c r="C9" s="18">
        <v>25000</v>
      </c>
      <c r="D9" s="18">
        <v>25000</v>
      </c>
      <c r="E9" s="18">
        <v>0</v>
      </c>
      <c r="F9" s="18">
        <v>0</v>
      </c>
      <c r="G9" s="17">
        <v>0</v>
      </c>
      <c r="H9" s="17">
        <v>0</v>
      </c>
      <c r="I9" s="1"/>
    </row>
    <row r="10" spans="1:9" ht="15" customHeight="1" x14ac:dyDescent="0.25">
      <c r="A10" s="3"/>
      <c r="B10" s="19" t="s">
        <v>35</v>
      </c>
      <c r="C10" s="18">
        <v>50000</v>
      </c>
      <c r="D10" s="18">
        <v>50000</v>
      </c>
      <c r="E10" s="18">
        <v>2936.2</v>
      </c>
      <c r="F10" s="18">
        <v>2936.2</v>
      </c>
      <c r="G10" s="17">
        <v>5.8723999999999998E-2</v>
      </c>
      <c r="H10" s="17">
        <v>1</v>
      </c>
      <c r="I10" s="1"/>
    </row>
    <row r="11" spans="1:9" ht="15" customHeight="1" x14ac:dyDescent="0.25">
      <c r="A11" s="3"/>
      <c r="B11" s="19" t="s">
        <v>34</v>
      </c>
      <c r="C11" s="18">
        <v>20000</v>
      </c>
      <c r="D11" s="18">
        <v>20000</v>
      </c>
      <c r="E11" s="18">
        <v>0</v>
      </c>
      <c r="F11" s="18">
        <v>0</v>
      </c>
      <c r="G11" s="17">
        <v>0</v>
      </c>
      <c r="H11" s="17">
        <v>0</v>
      </c>
      <c r="I11" s="1"/>
    </row>
    <row r="12" spans="1:9" ht="15" customHeight="1" x14ac:dyDescent="0.25">
      <c r="A12" s="3"/>
      <c r="B12" s="19" t="s">
        <v>33</v>
      </c>
      <c r="C12" s="18">
        <v>25000</v>
      </c>
      <c r="D12" s="18">
        <v>25000</v>
      </c>
      <c r="E12" s="18">
        <v>0</v>
      </c>
      <c r="F12" s="18">
        <v>0</v>
      </c>
      <c r="G12" s="17">
        <v>0</v>
      </c>
      <c r="H12" s="17">
        <v>0</v>
      </c>
      <c r="I12" s="1"/>
    </row>
    <row r="13" spans="1:9" ht="15" customHeight="1" x14ac:dyDescent="0.25">
      <c r="A13" s="3"/>
      <c r="B13" s="19" t="s">
        <v>32</v>
      </c>
      <c r="C13" s="18">
        <v>25000</v>
      </c>
      <c r="D13" s="18">
        <v>25000</v>
      </c>
      <c r="E13" s="18">
        <v>2808.9</v>
      </c>
      <c r="F13" s="18">
        <v>2808.9</v>
      </c>
      <c r="G13" s="17">
        <v>0.112356</v>
      </c>
      <c r="H13" s="17">
        <v>1</v>
      </c>
      <c r="I13" s="1"/>
    </row>
    <row r="14" spans="1:9" ht="15" customHeight="1" x14ac:dyDescent="0.25">
      <c r="A14" s="3"/>
      <c r="B14" s="19" t="s">
        <v>31</v>
      </c>
      <c r="C14" s="18">
        <v>40000</v>
      </c>
      <c r="D14" s="18">
        <v>40000</v>
      </c>
      <c r="E14" s="18">
        <v>2395.5</v>
      </c>
      <c r="F14" s="18">
        <v>2395.5</v>
      </c>
      <c r="G14" s="17">
        <v>5.9887500000000003E-2</v>
      </c>
      <c r="H14" s="17">
        <v>1</v>
      </c>
      <c r="I14" s="1"/>
    </row>
    <row r="15" spans="1:9" ht="15" customHeight="1" x14ac:dyDescent="0.25">
      <c r="A15" s="3"/>
      <c r="B15" s="19" t="s">
        <v>30</v>
      </c>
      <c r="C15" s="18">
        <v>30000</v>
      </c>
      <c r="D15" s="18">
        <v>30000</v>
      </c>
      <c r="E15" s="18">
        <v>0</v>
      </c>
      <c r="F15" s="18">
        <v>0</v>
      </c>
      <c r="G15" s="17">
        <v>0</v>
      </c>
      <c r="H15" s="17">
        <v>0</v>
      </c>
      <c r="I15" s="1"/>
    </row>
    <row r="16" spans="1:9" ht="15" customHeight="1" x14ac:dyDescent="0.25">
      <c r="A16" s="3"/>
      <c r="B16" s="19" t="s">
        <v>29</v>
      </c>
      <c r="C16" s="18">
        <v>20000</v>
      </c>
      <c r="D16" s="18">
        <v>20000</v>
      </c>
      <c r="E16" s="18">
        <v>288.60000000000002</v>
      </c>
      <c r="F16" s="18">
        <v>288.60000000000002</v>
      </c>
      <c r="G16" s="17">
        <v>1.4430000000000002E-2</v>
      </c>
      <c r="H16" s="17">
        <v>1</v>
      </c>
      <c r="I16" s="1"/>
    </row>
    <row r="17" spans="1:9" ht="15" customHeight="1" x14ac:dyDescent="0.25">
      <c r="A17" s="3"/>
      <c r="B17" s="19" t="s">
        <v>28</v>
      </c>
      <c r="C17" s="18">
        <v>42000</v>
      </c>
      <c r="D17" s="18">
        <v>42000</v>
      </c>
      <c r="E17" s="18">
        <v>25448.1</v>
      </c>
      <c r="F17" s="18">
        <v>25448.1</v>
      </c>
      <c r="G17" s="17">
        <v>0.60590714285714287</v>
      </c>
      <c r="H17" s="17">
        <v>1</v>
      </c>
      <c r="I17" s="1"/>
    </row>
    <row r="18" spans="1:9" ht="15" customHeight="1" x14ac:dyDescent="0.25">
      <c r="A18" s="3"/>
      <c r="B18" s="19" t="s">
        <v>27</v>
      </c>
      <c r="C18" s="18">
        <v>43000</v>
      </c>
      <c r="D18" s="18">
        <v>43000</v>
      </c>
      <c r="E18" s="18">
        <v>3093.5</v>
      </c>
      <c r="F18" s="18">
        <v>3093.5</v>
      </c>
      <c r="G18" s="17">
        <v>7.1941860465116275E-2</v>
      </c>
      <c r="H18" s="17">
        <v>1</v>
      </c>
      <c r="I18" s="1"/>
    </row>
    <row r="19" spans="1:9" ht="15" customHeight="1" x14ac:dyDescent="0.25">
      <c r="A19" s="3"/>
      <c r="B19" s="19" t="s">
        <v>26</v>
      </c>
      <c r="C19" s="18">
        <v>50000</v>
      </c>
      <c r="D19" s="18">
        <v>50000</v>
      </c>
      <c r="E19" s="18">
        <v>2721.6</v>
      </c>
      <c r="F19" s="18">
        <v>2721.6</v>
      </c>
      <c r="G19" s="17">
        <v>5.4432000000000001E-2</v>
      </c>
      <c r="H19" s="17">
        <v>1</v>
      </c>
      <c r="I19" s="1"/>
    </row>
    <row r="20" spans="1:9" ht="15" customHeight="1" x14ac:dyDescent="0.25">
      <c r="A20" s="3"/>
      <c r="B20" s="19" t="s">
        <v>25</v>
      </c>
      <c r="C20" s="18">
        <v>40000</v>
      </c>
      <c r="D20" s="18">
        <v>40000</v>
      </c>
      <c r="E20" s="18">
        <v>2425</v>
      </c>
      <c r="F20" s="18">
        <v>2425</v>
      </c>
      <c r="G20" s="17">
        <v>6.0624999999999998E-2</v>
      </c>
      <c r="H20" s="17">
        <v>1</v>
      </c>
      <c r="I20" s="1"/>
    </row>
    <row r="21" spans="1:9" ht="15" customHeight="1" x14ac:dyDescent="0.25">
      <c r="A21" s="3"/>
      <c r="B21" s="19" t="s">
        <v>24</v>
      </c>
      <c r="C21" s="18">
        <v>30000</v>
      </c>
      <c r="D21" s="18">
        <v>30000</v>
      </c>
      <c r="E21" s="18">
        <v>30000</v>
      </c>
      <c r="F21" s="18">
        <v>30000</v>
      </c>
      <c r="G21" s="17">
        <v>1</v>
      </c>
      <c r="H21" s="17">
        <v>1</v>
      </c>
      <c r="I21" s="1"/>
    </row>
    <row r="22" spans="1:9" ht="15" customHeight="1" x14ac:dyDescent="0.25">
      <c r="A22" s="3"/>
      <c r="B22" s="19" t="s">
        <v>23</v>
      </c>
      <c r="C22" s="18">
        <v>25000</v>
      </c>
      <c r="D22" s="18">
        <v>25000</v>
      </c>
      <c r="E22" s="18">
        <v>21118.2</v>
      </c>
      <c r="F22" s="18">
        <v>21118.2</v>
      </c>
      <c r="G22" s="17">
        <v>0.84472800000000003</v>
      </c>
      <c r="H22" s="17">
        <v>1</v>
      </c>
      <c r="I22" s="1"/>
    </row>
    <row r="23" spans="1:9" ht="15" customHeight="1" x14ac:dyDescent="0.25">
      <c r="A23" s="3"/>
      <c r="B23" s="19" t="s">
        <v>22</v>
      </c>
      <c r="C23" s="18">
        <v>25000</v>
      </c>
      <c r="D23" s="18">
        <v>25000</v>
      </c>
      <c r="E23" s="18">
        <v>0</v>
      </c>
      <c r="F23" s="18">
        <v>0</v>
      </c>
      <c r="G23" s="17">
        <v>0</v>
      </c>
      <c r="H23" s="17">
        <v>0</v>
      </c>
      <c r="I23" s="1"/>
    </row>
    <row r="24" spans="1:9" ht="15" customHeight="1" x14ac:dyDescent="0.25">
      <c r="A24" s="3"/>
      <c r="B24" s="19" t="s">
        <v>21</v>
      </c>
      <c r="C24" s="18">
        <v>30000</v>
      </c>
      <c r="D24" s="18">
        <v>30000</v>
      </c>
      <c r="E24" s="18">
        <v>0</v>
      </c>
      <c r="F24" s="18">
        <v>0</v>
      </c>
      <c r="G24" s="17">
        <v>0</v>
      </c>
      <c r="H24" s="17">
        <v>0</v>
      </c>
      <c r="I24" s="1"/>
    </row>
    <row r="25" spans="1:9" ht="15" customHeight="1" x14ac:dyDescent="0.25">
      <c r="A25" s="3"/>
      <c r="B25" s="19" t="s">
        <v>20</v>
      </c>
      <c r="C25" s="18">
        <v>30000</v>
      </c>
      <c r="D25" s="18">
        <v>30000</v>
      </c>
      <c r="E25" s="18">
        <v>0</v>
      </c>
      <c r="F25" s="18">
        <v>0</v>
      </c>
      <c r="G25" s="17">
        <v>0</v>
      </c>
      <c r="H25" s="17">
        <v>0</v>
      </c>
      <c r="I25" s="1"/>
    </row>
    <row r="26" spans="1:9" ht="15" customHeight="1" x14ac:dyDescent="0.25">
      <c r="A26" s="3"/>
      <c r="B26" s="19" t="s">
        <v>47</v>
      </c>
      <c r="C26" s="18">
        <v>30000</v>
      </c>
      <c r="D26" s="18">
        <v>30000</v>
      </c>
      <c r="E26" s="18">
        <v>0</v>
      </c>
      <c r="F26" s="18">
        <v>0</v>
      </c>
      <c r="G26" s="17">
        <v>0</v>
      </c>
      <c r="H26" s="17">
        <v>0</v>
      </c>
      <c r="I26" s="1"/>
    </row>
    <row r="27" spans="1:9" ht="15" customHeight="1" x14ac:dyDescent="0.25">
      <c r="A27" s="3"/>
      <c r="B27" s="19" t="s">
        <v>19</v>
      </c>
      <c r="C27" s="18">
        <v>70000</v>
      </c>
      <c r="D27" s="18">
        <v>70000</v>
      </c>
      <c r="E27" s="18">
        <v>8152.5</v>
      </c>
      <c r="F27" s="18">
        <v>8152.5</v>
      </c>
      <c r="G27" s="17">
        <v>0.11646428571428571</v>
      </c>
      <c r="H27" s="17">
        <v>1</v>
      </c>
      <c r="I27" s="1"/>
    </row>
    <row r="28" spans="1:9" ht="15" customHeight="1" x14ac:dyDescent="0.25">
      <c r="A28" s="3"/>
      <c r="B28" s="19" t="s">
        <v>18</v>
      </c>
      <c r="C28" s="18">
        <v>20000</v>
      </c>
      <c r="D28" s="18">
        <v>20000</v>
      </c>
      <c r="E28" s="18">
        <v>0</v>
      </c>
      <c r="F28" s="18">
        <v>0</v>
      </c>
      <c r="G28" s="17">
        <v>0</v>
      </c>
      <c r="H28" s="17">
        <v>0</v>
      </c>
      <c r="I28" s="1"/>
    </row>
    <row r="29" spans="1:9" ht="15" customHeight="1" x14ac:dyDescent="0.25">
      <c r="A29" s="3"/>
      <c r="B29" s="19" t="s">
        <v>17</v>
      </c>
      <c r="C29" s="18">
        <v>60000</v>
      </c>
      <c r="D29" s="18">
        <v>60000</v>
      </c>
      <c r="E29" s="18">
        <v>918.7</v>
      </c>
      <c r="F29" s="18">
        <v>918.7</v>
      </c>
      <c r="G29" s="17">
        <v>1.5311666666666668E-2</v>
      </c>
      <c r="H29" s="17">
        <v>1</v>
      </c>
      <c r="I29" s="1"/>
    </row>
    <row r="30" spans="1:9" ht="15" customHeight="1" x14ac:dyDescent="0.25">
      <c r="A30" s="3"/>
      <c r="B30" s="19" t="s">
        <v>16</v>
      </c>
      <c r="C30" s="18">
        <v>30000</v>
      </c>
      <c r="D30" s="18">
        <v>30000</v>
      </c>
      <c r="E30" s="18">
        <v>0</v>
      </c>
      <c r="F30" s="18">
        <v>0</v>
      </c>
      <c r="G30" s="17">
        <v>0</v>
      </c>
      <c r="H30" s="17">
        <v>0</v>
      </c>
      <c r="I30" s="1"/>
    </row>
    <row r="31" spans="1:9" ht="15" customHeight="1" x14ac:dyDescent="0.25">
      <c r="A31" s="3"/>
      <c r="B31" s="19" t="s">
        <v>15</v>
      </c>
      <c r="C31" s="18">
        <v>65000</v>
      </c>
      <c r="D31" s="18">
        <v>65000</v>
      </c>
      <c r="E31" s="18">
        <v>4128.3</v>
      </c>
      <c r="F31" s="18">
        <v>4128.3</v>
      </c>
      <c r="G31" s="17">
        <v>6.3512307692307701E-2</v>
      </c>
      <c r="H31" s="17">
        <v>1</v>
      </c>
      <c r="I31" s="1"/>
    </row>
    <row r="32" spans="1:9" ht="15" customHeight="1" x14ac:dyDescent="0.25">
      <c r="A32" s="3"/>
      <c r="B32" s="19" t="s">
        <v>14</v>
      </c>
      <c r="C32" s="18">
        <v>35000</v>
      </c>
      <c r="D32" s="18">
        <v>35000</v>
      </c>
      <c r="E32" s="18">
        <v>0</v>
      </c>
      <c r="F32" s="18">
        <v>0</v>
      </c>
      <c r="G32" s="17">
        <v>0</v>
      </c>
      <c r="H32" s="17">
        <v>0</v>
      </c>
      <c r="I32" s="1"/>
    </row>
    <row r="33" spans="1:9" ht="15" customHeight="1" x14ac:dyDescent="0.25">
      <c r="A33" s="3"/>
      <c r="B33" s="19" t="s">
        <v>13</v>
      </c>
      <c r="C33" s="18">
        <v>15000</v>
      </c>
      <c r="D33" s="18">
        <v>15000</v>
      </c>
      <c r="E33" s="18">
        <v>0</v>
      </c>
      <c r="F33" s="18">
        <v>0</v>
      </c>
      <c r="G33" s="17">
        <v>0</v>
      </c>
      <c r="H33" s="17">
        <v>0</v>
      </c>
      <c r="I33" s="1"/>
    </row>
    <row r="34" spans="1:9" ht="15" customHeight="1" x14ac:dyDescent="0.25">
      <c r="A34" s="3"/>
      <c r="B34" s="19" t="s">
        <v>12</v>
      </c>
      <c r="C34" s="18">
        <v>25000</v>
      </c>
      <c r="D34" s="18">
        <v>25000</v>
      </c>
      <c r="E34" s="18">
        <v>0</v>
      </c>
      <c r="F34" s="18">
        <v>0</v>
      </c>
      <c r="G34" s="17">
        <v>0</v>
      </c>
      <c r="H34" s="17">
        <v>0</v>
      </c>
      <c r="I34" s="1"/>
    </row>
    <row r="35" spans="1:9" ht="15" customHeight="1" x14ac:dyDescent="0.25">
      <c r="A35" s="3"/>
      <c r="B35" s="19" t="s">
        <v>11</v>
      </c>
      <c r="C35" s="18">
        <v>35000</v>
      </c>
      <c r="D35" s="18">
        <v>35000</v>
      </c>
      <c r="E35" s="18">
        <v>99</v>
      </c>
      <c r="F35" s="18">
        <v>99</v>
      </c>
      <c r="G35" s="17">
        <v>2.8285714285714286E-3</v>
      </c>
      <c r="H35" s="17">
        <v>1</v>
      </c>
      <c r="I35" s="1"/>
    </row>
    <row r="36" spans="1:9" ht="15" customHeight="1" x14ac:dyDescent="0.25">
      <c r="A36" s="3"/>
      <c r="B36" s="19" t="s">
        <v>10</v>
      </c>
      <c r="C36" s="18">
        <v>25000</v>
      </c>
      <c r="D36" s="18">
        <v>25000</v>
      </c>
      <c r="E36" s="18">
        <v>2824</v>
      </c>
      <c r="F36" s="18">
        <v>2824</v>
      </c>
      <c r="G36" s="17">
        <v>0.11296</v>
      </c>
      <c r="H36" s="17">
        <v>1</v>
      </c>
      <c r="I36" s="1"/>
    </row>
    <row r="37" spans="1:9" ht="15" customHeight="1" x14ac:dyDescent="0.25">
      <c r="A37" s="3"/>
      <c r="B37" s="19" t="s">
        <v>9</v>
      </c>
      <c r="C37" s="18">
        <v>35000</v>
      </c>
      <c r="D37" s="18">
        <v>35000</v>
      </c>
      <c r="E37" s="18">
        <v>510</v>
      </c>
      <c r="F37" s="18">
        <v>510</v>
      </c>
      <c r="G37" s="17">
        <v>1.4571428571428572E-2</v>
      </c>
      <c r="H37" s="17">
        <v>1</v>
      </c>
      <c r="I37" s="1"/>
    </row>
    <row r="38" spans="1:9" ht="15" customHeight="1" x14ac:dyDescent="0.25">
      <c r="A38" s="3"/>
      <c r="B38" s="19" t="s">
        <v>8</v>
      </c>
      <c r="C38" s="18">
        <v>145550</v>
      </c>
      <c r="D38" s="18">
        <v>145550</v>
      </c>
      <c r="E38" s="18">
        <v>0</v>
      </c>
      <c r="F38" s="18">
        <v>0</v>
      </c>
      <c r="G38" s="17">
        <v>0</v>
      </c>
      <c r="H38" s="17">
        <v>0</v>
      </c>
      <c r="I38" s="1"/>
    </row>
    <row r="39" spans="1:9" ht="15" customHeight="1" x14ac:dyDescent="0.25">
      <c r="A39" s="3"/>
      <c r="B39" s="19" t="s">
        <v>7</v>
      </c>
      <c r="C39" s="18">
        <v>102080</v>
      </c>
      <c r="D39" s="18">
        <v>102080</v>
      </c>
      <c r="E39" s="18">
        <v>0</v>
      </c>
      <c r="F39" s="18">
        <v>0</v>
      </c>
      <c r="G39" s="17">
        <v>0</v>
      </c>
      <c r="H39" s="17">
        <v>0</v>
      </c>
      <c r="I39" s="1"/>
    </row>
    <row r="40" spans="1:9" ht="15" customHeight="1" x14ac:dyDescent="0.25">
      <c r="A40" s="3"/>
      <c r="B40" s="19" t="s">
        <v>50</v>
      </c>
      <c r="C40" s="18">
        <v>96276.5</v>
      </c>
      <c r="D40" s="18">
        <v>96276.5</v>
      </c>
      <c r="E40" s="18">
        <v>31661.5</v>
      </c>
      <c r="F40" s="18">
        <v>31661.5</v>
      </c>
      <c r="G40" s="17">
        <v>0.32886010604872423</v>
      </c>
      <c r="H40" s="17">
        <v>1</v>
      </c>
      <c r="I40" s="1"/>
    </row>
    <row r="41" spans="1:9" ht="15" customHeight="1" x14ac:dyDescent="0.25">
      <c r="A41" s="3"/>
      <c r="B41" s="19" t="s">
        <v>48</v>
      </c>
      <c r="C41" s="18">
        <v>1487322.9</v>
      </c>
      <c r="D41" s="18">
        <v>1887322.9</v>
      </c>
      <c r="E41" s="18">
        <v>672</v>
      </c>
      <c r="F41" s="18">
        <v>672</v>
      </c>
      <c r="G41" s="17">
        <f>F41/D41</f>
        <v>3.5605989838834683E-4</v>
      </c>
      <c r="H41" s="17">
        <f>F41/E41</f>
        <v>1</v>
      </c>
      <c r="I41" s="1"/>
    </row>
    <row r="42" spans="1:9" ht="17.25" customHeight="1" x14ac:dyDescent="0.25">
      <c r="A42" s="15"/>
      <c r="B42" s="14" t="s">
        <v>6</v>
      </c>
      <c r="C42" s="13">
        <v>2841229.4</v>
      </c>
      <c r="D42" s="13">
        <v>3241229.4</v>
      </c>
      <c r="E42" s="13">
        <v>149941.9</v>
      </c>
      <c r="F42" s="13">
        <v>149941.9</v>
      </c>
      <c r="G42" s="12">
        <v>4.6260810789881146E-2</v>
      </c>
      <c r="H42" s="11">
        <v>1</v>
      </c>
      <c r="I42" s="10"/>
    </row>
    <row r="43" spans="1:9" ht="15.75" customHeight="1" x14ac:dyDescent="0.25">
      <c r="A43" s="3"/>
      <c r="B43" s="9" t="s">
        <v>5</v>
      </c>
      <c r="C43" s="8"/>
      <c r="D43" s="8"/>
      <c r="E43" s="8"/>
      <c r="F43" s="8"/>
      <c r="G43" s="8"/>
      <c r="H43" s="8"/>
      <c r="I43" s="1"/>
    </row>
    <row r="44" spans="1:9" ht="14.25" customHeight="1" x14ac:dyDescent="0.25">
      <c r="A44" s="3"/>
      <c r="B44" s="6" t="s">
        <v>4</v>
      </c>
      <c r="C44" s="6">
        <v>1010000</v>
      </c>
      <c r="D44" s="6">
        <v>1010000</v>
      </c>
      <c r="E44" s="6">
        <v>117608.4</v>
      </c>
      <c r="F44" s="6">
        <v>117608.4</v>
      </c>
      <c r="G44" s="5">
        <f>F44/D44</f>
        <v>0.1164439603960396</v>
      </c>
      <c r="H44" s="5">
        <v>1</v>
      </c>
      <c r="I44" s="1"/>
    </row>
    <row r="45" spans="1:9" ht="16.5" customHeight="1" x14ac:dyDescent="0.25">
      <c r="A45" s="3"/>
      <c r="B45" s="6" t="s">
        <v>3</v>
      </c>
      <c r="C45" s="7">
        <v>1831229.4</v>
      </c>
      <c r="D45" s="7">
        <v>2231229.4</v>
      </c>
      <c r="E45" s="7">
        <v>32333.5</v>
      </c>
      <c r="F45" s="7">
        <v>32333.5</v>
      </c>
      <c r="G45" s="5">
        <f>F45/D45</f>
        <v>1.4491338272971842E-2</v>
      </c>
      <c r="H45" s="5">
        <v>1</v>
      </c>
      <c r="I45" s="1"/>
    </row>
    <row r="46" spans="1:9" ht="12.75" customHeight="1" x14ac:dyDescent="0.25">
      <c r="A46" s="3"/>
      <c r="B46" s="4"/>
      <c r="C46" s="4"/>
      <c r="D46" s="4"/>
      <c r="E46" s="4"/>
      <c r="F46" s="4"/>
      <c r="G46" s="4"/>
      <c r="H46" s="4"/>
      <c r="I46" s="1"/>
    </row>
    <row r="47" spans="1:9" ht="12.75" customHeight="1" x14ac:dyDescent="0.25">
      <c r="A47" s="3"/>
      <c r="B47" s="4"/>
      <c r="C47" s="4"/>
      <c r="D47" s="4"/>
      <c r="E47" s="4"/>
      <c r="F47" s="4"/>
      <c r="G47" s="4"/>
      <c r="H47" s="4"/>
      <c r="I47" s="1"/>
    </row>
    <row r="48" spans="1:9" ht="12.75" customHeight="1" x14ac:dyDescent="0.25">
      <c r="A48" s="3"/>
      <c r="B48" s="115" t="s">
        <v>1</v>
      </c>
      <c r="C48" s="115"/>
      <c r="D48" s="115"/>
      <c r="E48" s="115"/>
      <c r="F48" s="115"/>
      <c r="G48" s="115"/>
      <c r="H48" s="115"/>
      <c r="I48" s="1"/>
    </row>
    <row r="49" spans="1:9" ht="12.75" customHeight="1" x14ac:dyDescent="0.25">
      <c r="A49" s="3"/>
      <c r="B49" s="2"/>
      <c r="C49" s="2"/>
      <c r="D49" s="2"/>
      <c r="E49" s="2"/>
      <c r="F49" s="2"/>
      <c r="G49" s="2"/>
      <c r="H49" s="2"/>
      <c r="I49" s="1"/>
    </row>
    <row r="50" spans="1:9" ht="12.75" customHeight="1" x14ac:dyDescent="0.2">
      <c r="A50" s="1"/>
      <c r="B50" s="1"/>
      <c r="C50" s="38"/>
      <c r="D50" s="1"/>
      <c r="E50" s="1"/>
      <c r="F50" s="1"/>
      <c r="G50" s="1"/>
      <c r="H50" s="1"/>
      <c r="I50" s="1"/>
    </row>
    <row r="51" spans="1:9" ht="12.75" customHeight="1" x14ac:dyDescent="0.2">
      <c r="A51" s="1"/>
      <c r="B51" s="1"/>
      <c r="C51" s="38"/>
      <c r="D51" s="1"/>
      <c r="E51" s="1"/>
      <c r="F51" s="1"/>
      <c r="G51" s="1"/>
      <c r="H51" s="1"/>
      <c r="I51" s="1"/>
    </row>
    <row r="52" spans="1:9" ht="12.75" customHeight="1" x14ac:dyDescent="0.2">
      <c r="A52" s="1" t="s">
        <v>0</v>
      </c>
      <c r="B52" s="1"/>
      <c r="C52" s="38"/>
      <c r="D52" s="1"/>
      <c r="E52" s="1"/>
      <c r="F52" s="1"/>
      <c r="G52" s="1"/>
      <c r="H52" s="1"/>
      <c r="I52" s="1"/>
    </row>
  </sheetData>
  <mergeCells count="3">
    <mergeCell ref="G1:H1"/>
    <mergeCell ref="B4:H4"/>
    <mergeCell ref="B48:H4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72</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50</v>
      </c>
      <c r="C8" s="18">
        <v>5713.1</v>
      </c>
      <c r="D8" s="18">
        <v>5713.1</v>
      </c>
      <c r="E8" s="18">
        <v>0</v>
      </c>
      <c r="F8" s="18">
        <v>0</v>
      </c>
      <c r="G8" s="17">
        <v>0</v>
      </c>
      <c r="H8" s="17">
        <v>0</v>
      </c>
      <c r="I8" s="1"/>
    </row>
    <row r="9" spans="1:9" ht="17.25" customHeight="1" x14ac:dyDescent="0.25">
      <c r="A9" s="15"/>
      <c r="B9" s="14" t="s">
        <v>6</v>
      </c>
      <c r="C9" s="13">
        <v>5713.1</v>
      </c>
      <c r="D9" s="13">
        <v>5713.1</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5713.1</v>
      </c>
      <c r="D11" s="7">
        <v>5713.1</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AK31"/>
  <sheetViews>
    <sheetView showGridLines="0" view="pageBreakPreview" topLeftCell="A4" zoomScale="70" zoomScaleNormal="100" zoomScaleSheetLayoutView="70" workbookViewId="0">
      <selection activeCell="C9" sqref="C9:C21"/>
    </sheetView>
  </sheetViews>
  <sheetFormatPr defaultColWidth="9.140625" defaultRowHeight="12.75" x14ac:dyDescent="0.2"/>
  <cols>
    <col min="1" max="1" width="0.7109375" customWidth="1"/>
    <col min="2" max="2" width="49.42578125" customWidth="1"/>
    <col min="3" max="3" width="38.28515625" bestFit="1" customWidth="1"/>
    <col min="4" max="4" width="14.7109375" customWidth="1"/>
    <col min="5" max="6" width="19.28515625" customWidth="1"/>
    <col min="7" max="7" width="14.140625" customWidth="1"/>
    <col min="8" max="8" width="15.140625" customWidth="1"/>
    <col min="9" max="9" width="0.140625" customWidth="1"/>
    <col min="10" max="10" width="53.7109375" customWidth="1"/>
    <col min="11" max="11" width="38.28515625" bestFit="1" customWidth="1"/>
    <col min="12" max="12" width="14.7109375" customWidth="1"/>
    <col min="13" max="14" width="19.28515625" customWidth="1"/>
    <col min="15" max="15" width="14.140625" customWidth="1"/>
    <col min="16" max="16" width="15.140625" customWidth="1"/>
    <col min="17" max="17" width="53.7109375" customWidth="1"/>
    <col min="18" max="18" width="38.28515625" bestFit="1" customWidth="1"/>
    <col min="19" max="19" width="14.7109375" customWidth="1"/>
    <col min="20" max="21" width="19.28515625" customWidth="1"/>
    <col min="22" max="22" width="14.140625" customWidth="1"/>
    <col min="23" max="23" width="15.140625" customWidth="1"/>
    <col min="24" max="24" width="53.7109375" customWidth="1"/>
    <col min="25" max="25" width="38.28515625" bestFit="1" customWidth="1"/>
    <col min="26" max="26" width="14.7109375" customWidth="1"/>
    <col min="27" max="28" width="19.28515625" customWidth="1"/>
    <col min="29" max="29" width="14.140625" customWidth="1"/>
    <col min="30" max="30" width="15.140625" customWidth="1"/>
    <col min="31" max="31" width="53.7109375" customWidth="1"/>
    <col min="32" max="32" width="38.28515625" bestFit="1" customWidth="1"/>
    <col min="33" max="33" width="14.7109375" customWidth="1"/>
    <col min="34" max="35" width="19.28515625" customWidth="1"/>
    <col min="36" max="36" width="14.140625" customWidth="1"/>
    <col min="37" max="37" width="15.140625" customWidth="1"/>
    <col min="38" max="247" width="9.140625" customWidth="1"/>
  </cols>
  <sheetData>
    <row r="1" spans="1:37" ht="12.75" customHeight="1" x14ac:dyDescent="0.25">
      <c r="A1" s="3"/>
      <c r="B1" s="24"/>
      <c r="C1" s="1"/>
      <c r="D1" s="1"/>
      <c r="E1" s="1"/>
      <c r="F1" s="1"/>
      <c r="G1" s="113" t="s">
        <v>53</v>
      </c>
      <c r="H1" s="113"/>
      <c r="I1" s="1"/>
      <c r="J1" s="24"/>
      <c r="K1" s="1"/>
      <c r="L1" s="1"/>
      <c r="M1" s="1"/>
      <c r="N1" s="1"/>
      <c r="O1" s="113"/>
      <c r="P1" s="113"/>
      <c r="Q1" s="24"/>
      <c r="R1" s="1"/>
      <c r="S1" s="1"/>
      <c r="T1" s="1"/>
      <c r="U1" s="1"/>
      <c r="V1" s="113"/>
      <c r="W1" s="113"/>
      <c r="X1" s="24"/>
      <c r="Y1" s="1"/>
      <c r="Z1" s="1"/>
      <c r="AA1" s="1"/>
      <c r="AB1" s="1"/>
      <c r="AC1" s="113"/>
      <c r="AD1" s="113"/>
      <c r="AE1" s="24"/>
      <c r="AF1" s="1"/>
      <c r="AG1" s="1"/>
      <c r="AH1" s="1"/>
      <c r="AI1" s="1"/>
      <c r="AJ1" s="113"/>
      <c r="AK1" s="113"/>
    </row>
    <row r="2" spans="1:37" ht="12.75" customHeight="1" x14ac:dyDescent="0.25">
      <c r="A2" s="3"/>
      <c r="B2" s="24"/>
      <c r="C2" s="1"/>
      <c r="D2" s="1"/>
      <c r="E2" s="1"/>
      <c r="F2" s="1"/>
      <c r="G2" s="1"/>
      <c r="H2" s="1"/>
      <c r="I2" s="1"/>
      <c r="J2" s="24"/>
      <c r="K2" s="1"/>
      <c r="L2" s="1"/>
      <c r="M2" s="1"/>
      <c r="N2" s="1"/>
      <c r="O2" s="1"/>
      <c r="P2" s="1"/>
      <c r="Q2" s="24"/>
      <c r="R2" s="1"/>
      <c r="S2" s="1"/>
      <c r="T2" s="1"/>
      <c r="U2" s="1"/>
      <c r="V2" s="1"/>
      <c r="W2" s="1"/>
      <c r="X2" s="24"/>
      <c r="Y2" s="1"/>
      <c r="Z2" s="1"/>
      <c r="AA2" s="1"/>
      <c r="AB2" s="1"/>
      <c r="AC2" s="1"/>
      <c r="AD2" s="1"/>
      <c r="AE2" s="24"/>
      <c r="AF2" s="1"/>
      <c r="AG2" s="1"/>
      <c r="AH2" s="1"/>
      <c r="AI2" s="1"/>
      <c r="AJ2" s="1"/>
      <c r="AK2" s="1"/>
    </row>
    <row r="3" spans="1:37" ht="12.75" customHeight="1" x14ac:dyDescent="0.25">
      <c r="A3" s="3"/>
      <c r="B3" s="24"/>
      <c r="C3" s="1"/>
      <c r="D3" s="1"/>
      <c r="E3" s="1"/>
      <c r="F3" s="1"/>
      <c r="G3" s="1"/>
      <c r="H3" s="1"/>
      <c r="I3" s="1"/>
      <c r="J3" s="24"/>
      <c r="K3" s="1"/>
      <c r="L3" s="1"/>
      <c r="M3" s="1"/>
      <c r="N3" s="1"/>
      <c r="O3" s="1"/>
      <c r="P3" s="1"/>
      <c r="Q3" s="24"/>
      <c r="R3" s="1"/>
      <c r="S3" s="1"/>
      <c r="T3" s="1"/>
      <c r="U3" s="1"/>
      <c r="V3" s="1"/>
      <c r="W3" s="1"/>
      <c r="X3" s="24"/>
      <c r="Y3" s="1"/>
      <c r="Z3" s="1"/>
      <c r="AA3" s="1"/>
      <c r="AB3" s="1"/>
      <c r="AC3" s="1"/>
      <c r="AD3" s="1"/>
      <c r="AE3" s="24"/>
      <c r="AF3" s="1"/>
      <c r="AG3" s="1"/>
      <c r="AH3" s="1"/>
      <c r="AI3" s="1"/>
      <c r="AJ3" s="1"/>
      <c r="AK3" s="1"/>
    </row>
    <row r="4" spans="1:37" ht="104.25" customHeight="1" x14ac:dyDescent="0.25">
      <c r="A4" s="3"/>
      <c r="B4" s="114" t="s">
        <v>73</v>
      </c>
      <c r="C4" s="114"/>
      <c r="D4" s="114"/>
      <c r="E4" s="114"/>
      <c r="F4" s="114"/>
      <c r="G4" s="114"/>
      <c r="H4" s="114"/>
      <c r="I4" s="1"/>
      <c r="J4" s="114" t="s">
        <v>73</v>
      </c>
      <c r="K4" s="114"/>
      <c r="L4" s="114"/>
      <c r="M4" s="114"/>
      <c r="N4" s="114"/>
      <c r="O4" s="114"/>
      <c r="P4" s="114"/>
      <c r="Q4" s="114" t="s">
        <v>73</v>
      </c>
      <c r="R4" s="114"/>
      <c r="S4" s="114"/>
      <c r="T4" s="114"/>
      <c r="U4" s="114"/>
      <c r="V4" s="114"/>
      <c r="W4" s="114"/>
      <c r="X4" s="114" t="s">
        <v>73</v>
      </c>
      <c r="Y4" s="114"/>
      <c r="Z4" s="114"/>
      <c r="AA4" s="114"/>
      <c r="AB4" s="114"/>
      <c r="AC4" s="114"/>
      <c r="AD4" s="114"/>
      <c r="AE4" s="114" t="s">
        <v>73</v>
      </c>
      <c r="AF4" s="114"/>
      <c r="AG4" s="114"/>
      <c r="AH4" s="114"/>
      <c r="AI4" s="114"/>
      <c r="AJ4" s="114"/>
      <c r="AK4" s="114"/>
    </row>
    <row r="5" spans="1:37" ht="12.75" customHeight="1" x14ac:dyDescent="0.25">
      <c r="A5" s="3"/>
      <c r="B5" s="3"/>
      <c r="C5" s="1"/>
      <c r="D5" s="1"/>
      <c r="E5" s="1"/>
      <c r="F5" s="1"/>
      <c r="G5" s="1"/>
      <c r="H5" s="1"/>
      <c r="I5" s="1"/>
      <c r="J5" s="3"/>
      <c r="K5" s="1"/>
      <c r="L5" s="1"/>
      <c r="M5" s="1"/>
      <c r="N5" s="1"/>
      <c r="O5" s="1"/>
      <c r="P5" s="1"/>
      <c r="Q5" s="3"/>
      <c r="R5" s="1"/>
      <c r="S5" s="1"/>
      <c r="T5" s="1"/>
      <c r="U5" s="1"/>
      <c r="V5" s="1"/>
      <c r="W5" s="1"/>
      <c r="X5" s="3"/>
      <c r="Y5" s="1"/>
      <c r="Z5" s="1"/>
      <c r="AA5" s="1"/>
      <c r="AB5" s="1"/>
      <c r="AC5" s="1"/>
      <c r="AD5" s="1"/>
      <c r="AE5" s="3"/>
      <c r="AF5" s="1"/>
      <c r="AG5" s="1"/>
      <c r="AH5" s="1"/>
      <c r="AI5" s="1"/>
      <c r="AJ5" s="1"/>
      <c r="AK5" s="1"/>
    </row>
    <row r="6" spans="1:37" ht="12" customHeight="1" x14ac:dyDescent="0.25">
      <c r="A6" s="3"/>
      <c r="B6" s="23"/>
      <c r="C6" s="1"/>
      <c r="D6" s="1"/>
      <c r="E6" s="1"/>
      <c r="F6" s="1"/>
      <c r="G6" s="1"/>
      <c r="H6" s="41" t="s">
        <v>45</v>
      </c>
      <c r="I6" s="1"/>
      <c r="J6" s="23"/>
      <c r="K6" s="1"/>
      <c r="L6" s="1"/>
      <c r="M6" s="1"/>
      <c r="N6" s="1"/>
      <c r="O6" s="1"/>
      <c r="P6" s="41" t="s">
        <v>45</v>
      </c>
      <c r="Q6" s="23"/>
      <c r="R6" s="1"/>
      <c r="S6" s="1"/>
      <c r="T6" s="1"/>
      <c r="U6" s="1"/>
      <c r="V6" s="1"/>
      <c r="W6" s="41" t="s">
        <v>45</v>
      </c>
      <c r="X6" s="23"/>
      <c r="Y6" s="1"/>
      <c r="Z6" s="1"/>
      <c r="AA6" s="1"/>
      <c r="AB6" s="1"/>
      <c r="AC6" s="1"/>
      <c r="AD6" s="41" t="s">
        <v>45</v>
      </c>
      <c r="AE6" s="23"/>
      <c r="AF6" s="1"/>
      <c r="AG6" s="1"/>
      <c r="AH6" s="1"/>
      <c r="AI6" s="1"/>
      <c r="AJ6" s="1"/>
      <c r="AK6" s="41" t="s">
        <v>45</v>
      </c>
    </row>
    <row r="7" spans="1:37" ht="39.75" customHeight="1" x14ac:dyDescent="0.25">
      <c r="A7" s="3"/>
      <c r="B7" s="117" t="s">
        <v>44</v>
      </c>
      <c r="C7" s="118" t="s">
        <v>355</v>
      </c>
      <c r="D7" s="118"/>
      <c r="E7" s="118"/>
      <c r="F7" s="118"/>
      <c r="G7" s="118"/>
      <c r="H7" s="118"/>
      <c r="I7" s="1"/>
      <c r="J7" s="117" t="s">
        <v>44</v>
      </c>
      <c r="K7" s="117" t="s">
        <v>356</v>
      </c>
      <c r="L7" s="117"/>
      <c r="M7" s="117"/>
      <c r="N7" s="117"/>
      <c r="O7" s="117"/>
      <c r="P7" s="117"/>
      <c r="Q7" s="117" t="s">
        <v>44</v>
      </c>
      <c r="R7" s="117" t="s">
        <v>357</v>
      </c>
      <c r="S7" s="117"/>
      <c r="T7" s="117"/>
      <c r="U7" s="117"/>
      <c r="V7" s="117"/>
      <c r="W7" s="117"/>
      <c r="X7" s="117" t="s">
        <v>44</v>
      </c>
      <c r="Y7" s="117" t="s">
        <v>358</v>
      </c>
      <c r="Z7" s="117"/>
      <c r="AA7" s="117"/>
      <c r="AB7" s="117"/>
      <c r="AC7" s="117"/>
      <c r="AD7" s="117"/>
      <c r="AE7" s="117" t="s">
        <v>44</v>
      </c>
      <c r="AF7" s="117" t="s">
        <v>359</v>
      </c>
      <c r="AG7" s="117"/>
      <c r="AH7" s="117"/>
      <c r="AI7" s="117"/>
      <c r="AJ7" s="117"/>
      <c r="AK7" s="117"/>
    </row>
    <row r="8" spans="1:37" ht="166.5" customHeight="1" x14ac:dyDescent="0.25">
      <c r="A8" s="3"/>
      <c r="B8" s="117"/>
      <c r="C8" s="21" t="s">
        <v>43</v>
      </c>
      <c r="D8" s="21" t="s">
        <v>42</v>
      </c>
      <c r="E8" s="21" t="s">
        <v>41</v>
      </c>
      <c r="F8" s="21" t="s">
        <v>40</v>
      </c>
      <c r="G8" s="21" t="s">
        <v>39</v>
      </c>
      <c r="H8" s="21" t="s">
        <v>38</v>
      </c>
      <c r="I8" s="1"/>
      <c r="J8" s="117"/>
      <c r="K8" s="21" t="s">
        <v>43</v>
      </c>
      <c r="L8" s="21" t="s">
        <v>42</v>
      </c>
      <c r="M8" s="21" t="s">
        <v>41</v>
      </c>
      <c r="N8" s="21" t="s">
        <v>40</v>
      </c>
      <c r="O8" s="21" t="s">
        <v>39</v>
      </c>
      <c r="P8" s="21" t="s">
        <v>38</v>
      </c>
      <c r="Q8" s="117"/>
      <c r="R8" s="21" t="s">
        <v>43</v>
      </c>
      <c r="S8" s="21" t="s">
        <v>42</v>
      </c>
      <c r="T8" s="21" t="s">
        <v>41</v>
      </c>
      <c r="U8" s="21" t="s">
        <v>40</v>
      </c>
      <c r="V8" s="21" t="s">
        <v>39</v>
      </c>
      <c r="W8" s="21" t="s">
        <v>38</v>
      </c>
      <c r="X8" s="117"/>
      <c r="Y8" s="21" t="s">
        <v>43</v>
      </c>
      <c r="Z8" s="21" t="s">
        <v>42</v>
      </c>
      <c r="AA8" s="21" t="s">
        <v>41</v>
      </c>
      <c r="AB8" s="21" t="s">
        <v>40</v>
      </c>
      <c r="AC8" s="21" t="s">
        <v>39</v>
      </c>
      <c r="AD8" s="21" t="s">
        <v>38</v>
      </c>
      <c r="AE8" s="117"/>
      <c r="AF8" s="21" t="s">
        <v>43</v>
      </c>
      <c r="AG8" s="21" t="s">
        <v>42</v>
      </c>
      <c r="AH8" s="21" t="s">
        <v>41</v>
      </c>
      <c r="AI8" s="21" t="s">
        <v>40</v>
      </c>
      <c r="AJ8" s="21" t="s">
        <v>39</v>
      </c>
      <c r="AK8" s="21" t="s">
        <v>38</v>
      </c>
    </row>
    <row r="9" spans="1:37" ht="15" customHeight="1" x14ac:dyDescent="0.25">
      <c r="A9" s="3"/>
      <c r="B9" s="19" t="s">
        <v>37</v>
      </c>
      <c r="C9" s="18">
        <f>K9+R9+Y9+AF9</f>
        <v>23842.600000000002</v>
      </c>
      <c r="D9" s="18">
        <v>23842.6</v>
      </c>
      <c r="E9" s="18">
        <v>0</v>
      </c>
      <c r="F9" s="18">
        <v>0</v>
      </c>
      <c r="G9" s="17">
        <v>0</v>
      </c>
      <c r="H9" s="17">
        <v>0</v>
      </c>
      <c r="I9" s="1"/>
      <c r="J9" s="19" t="s">
        <v>37</v>
      </c>
      <c r="K9" s="18">
        <v>0</v>
      </c>
      <c r="L9" s="18">
        <v>0</v>
      </c>
      <c r="M9" s="18">
        <v>0</v>
      </c>
      <c r="N9" s="18">
        <v>0</v>
      </c>
      <c r="O9" s="17">
        <v>0</v>
      </c>
      <c r="P9" s="17">
        <v>0</v>
      </c>
      <c r="Q9" s="19" t="s">
        <v>37</v>
      </c>
      <c r="R9" s="18">
        <v>0</v>
      </c>
      <c r="S9" s="18">
        <v>0</v>
      </c>
      <c r="T9" s="18">
        <v>0</v>
      </c>
      <c r="U9" s="18">
        <v>0</v>
      </c>
      <c r="V9" s="17">
        <v>0</v>
      </c>
      <c r="W9" s="17">
        <v>0</v>
      </c>
      <c r="X9" s="19" t="s">
        <v>37</v>
      </c>
      <c r="Y9" s="18">
        <v>20688.400000000001</v>
      </c>
      <c r="Z9" s="18">
        <v>20688.400000000001</v>
      </c>
      <c r="AA9" s="18">
        <v>0</v>
      </c>
      <c r="AB9" s="18">
        <v>0</v>
      </c>
      <c r="AC9" s="17">
        <v>0</v>
      </c>
      <c r="AD9" s="17">
        <v>0</v>
      </c>
      <c r="AE9" s="19" t="s">
        <v>37</v>
      </c>
      <c r="AF9" s="18">
        <v>3154.2</v>
      </c>
      <c r="AG9" s="18">
        <v>3154.2</v>
      </c>
      <c r="AH9" s="18">
        <v>0</v>
      </c>
      <c r="AI9" s="18">
        <v>0</v>
      </c>
      <c r="AJ9" s="17">
        <v>0</v>
      </c>
      <c r="AK9" s="17">
        <v>0</v>
      </c>
    </row>
    <row r="10" spans="1:37" ht="15" customHeight="1" x14ac:dyDescent="0.25">
      <c r="A10" s="3"/>
      <c r="B10" s="19" t="s">
        <v>34</v>
      </c>
      <c r="C10" s="18">
        <f t="shared" ref="C10:C21" si="0">K10+R10+Y10+AF10</f>
        <v>29114.3</v>
      </c>
      <c r="D10" s="18">
        <v>29114.3</v>
      </c>
      <c r="E10" s="18">
        <v>0</v>
      </c>
      <c r="F10" s="18">
        <v>0</v>
      </c>
      <c r="G10" s="17">
        <v>0</v>
      </c>
      <c r="H10" s="17">
        <v>0</v>
      </c>
      <c r="I10" s="1"/>
      <c r="J10" s="19" t="s">
        <v>34</v>
      </c>
      <c r="K10" s="18">
        <v>0</v>
      </c>
      <c r="L10" s="18">
        <v>0</v>
      </c>
      <c r="M10" s="18">
        <v>0</v>
      </c>
      <c r="N10" s="18">
        <v>0</v>
      </c>
      <c r="O10" s="17">
        <v>0</v>
      </c>
      <c r="P10" s="17">
        <v>0</v>
      </c>
      <c r="Q10" s="19" t="s">
        <v>34</v>
      </c>
      <c r="R10" s="18">
        <v>0</v>
      </c>
      <c r="S10" s="18">
        <v>0</v>
      </c>
      <c r="T10" s="18">
        <v>0</v>
      </c>
      <c r="U10" s="18">
        <v>0</v>
      </c>
      <c r="V10" s="17">
        <v>0</v>
      </c>
      <c r="W10" s="17">
        <v>0</v>
      </c>
      <c r="X10" s="19" t="s">
        <v>34</v>
      </c>
      <c r="Y10" s="18">
        <v>0</v>
      </c>
      <c r="Z10" s="18">
        <v>0</v>
      </c>
      <c r="AA10" s="18">
        <v>0</v>
      </c>
      <c r="AB10" s="18">
        <v>0</v>
      </c>
      <c r="AC10" s="17">
        <v>0</v>
      </c>
      <c r="AD10" s="17">
        <v>0</v>
      </c>
      <c r="AE10" s="19" t="s">
        <v>34</v>
      </c>
      <c r="AF10" s="18">
        <v>29114.3</v>
      </c>
      <c r="AG10" s="18">
        <v>29114.3</v>
      </c>
      <c r="AH10" s="18">
        <v>0</v>
      </c>
      <c r="AI10" s="18">
        <v>0</v>
      </c>
      <c r="AJ10" s="17">
        <v>0</v>
      </c>
      <c r="AK10" s="17">
        <v>0</v>
      </c>
    </row>
    <row r="11" spans="1:37" ht="15" customHeight="1" x14ac:dyDescent="0.25">
      <c r="A11" s="3"/>
      <c r="B11" s="19" t="s">
        <v>31</v>
      </c>
      <c r="C11" s="18">
        <f t="shared" si="0"/>
        <v>3633.5</v>
      </c>
      <c r="D11" s="18">
        <v>3633.5</v>
      </c>
      <c r="E11" s="18">
        <v>0</v>
      </c>
      <c r="F11" s="18">
        <v>0</v>
      </c>
      <c r="G11" s="17">
        <v>0</v>
      </c>
      <c r="H11" s="17">
        <v>0</v>
      </c>
      <c r="I11" s="1"/>
      <c r="J11" s="19" t="s">
        <v>31</v>
      </c>
      <c r="K11" s="18">
        <v>0</v>
      </c>
      <c r="L11" s="18">
        <v>0</v>
      </c>
      <c r="M11" s="18">
        <v>0</v>
      </c>
      <c r="N11" s="18">
        <v>0</v>
      </c>
      <c r="O11" s="17">
        <v>0</v>
      </c>
      <c r="P11" s="17">
        <v>0</v>
      </c>
      <c r="Q11" s="19" t="s">
        <v>31</v>
      </c>
      <c r="R11" s="18">
        <v>0</v>
      </c>
      <c r="S11" s="18">
        <v>0</v>
      </c>
      <c r="T11" s="18">
        <v>0</v>
      </c>
      <c r="U11" s="18">
        <v>0</v>
      </c>
      <c r="V11" s="17">
        <v>0</v>
      </c>
      <c r="W11" s="17">
        <v>0</v>
      </c>
      <c r="X11" s="19" t="s">
        <v>31</v>
      </c>
      <c r="Y11" s="18">
        <v>0</v>
      </c>
      <c r="Z11" s="18">
        <v>0</v>
      </c>
      <c r="AA11" s="18">
        <v>0</v>
      </c>
      <c r="AB11" s="18">
        <v>0</v>
      </c>
      <c r="AC11" s="17">
        <v>0</v>
      </c>
      <c r="AD11" s="17">
        <v>0</v>
      </c>
      <c r="AE11" s="19" t="s">
        <v>31</v>
      </c>
      <c r="AF11" s="18">
        <v>3633.5</v>
      </c>
      <c r="AG11" s="18">
        <v>3633.5</v>
      </c>
      <c r="AH11" s="18">
        <v>0</v>
      </c>
      <c r="AI11" s="18">
        <v>0</v>
      </c>
      <c r="AJ11" s="17">
        <v>0</v>
      </c>
      <c r="AK11" s="17">
        <v>0</v>
      </c>
    </row>
    <row r="12" spans="1:37" ht="15" customHeight="1" x14ac:dyDescent="0.25">
      <c r="A12" s="3"/>
      <c r="B12" s="19" t="s">
        <v>29</v>
      </c>
      <c r="C12" s="18">
        <f t="shared" si="0"/>
        <v>71980.800000000003</v>
      </c>
      <c r="D12" s="18">
        <v>71980.800000000003</v>
      </c>
      <c r="E12" s="18">
        <v>0</v>
      </c>
      <c r="F12" s="18">
        <v>0</v>
      </c>
      <c r="G12" s="17">
        <v>0</v>
      </c>
      <c r="H12" s="17">
        <v>0</v>
      </c>
      <c r="I12" s="1"/>
      <c r="J12" s="19" t="s">
        <v>29</v>
      </c>
      <c r="K12" s="18">
        <v>0</v>
      </c>
      <c r="L12" s="18">
        <v>0</v>
      </c>
      <c r="M12" s="18">
        <v>0</v>
      </c>
      <c r="N12" s="18">
        <v>0</v>
      </c>
      <c r="O12" s="17">
        <v>0</v>
      </c>
      <c r="P12" s="17">
        <v>0</v>
      </c>
      <c r="Q12" s="19" t="s">
        <v>29</v>
      </c>
      <c r="R12" s="18">
        <v>0</v>
      </c>
      <c r="S12" s="18">
        <v>0</v>
      </c>
      <c r="T12" s="18">
        <v>0</v>
      </c>
      <c r="U12" s="18">
        <v>0</v>
      </c>
      <c r="V12" s="17">
        <v>0</v>
      </c>
      <c r="W12" s="17">
        <v>0</v>
      </c>
      <c r="X12" s="19" t="s">
        <v>29</v>
      </c>
      <c r="Y12" s="18">
        <v>0</v>
      </c>
      <c r="Z12" s="18">
        <v>0</v>
      </c>
      <c r="AA12" s="18">
        <v>0</v>
      </c>
      <c r="AB12" s="18">
        <v>0</v>
      </c>
      <c r="AC12" s="17">
        <v>0</v>
      </c>
      <c r="AD12" s="17">
        <v>0</v>
      </c>
      <c r="AE12" s="19" t="s">
        <v>29</v>
      </c>
      <c r="AF12" s="18">
        <v>71980.800000000003</v>
      </c>
      <c r="AG12" s="18">
        <v>71980.800000000003</v>
      </c>
      <c r="AH12" s="18">
        <v>0</v>
      </c>
      <c r="AI12" s="18">
        <v>0</v>
      </c>
      <c r="AJ12" s="17">
        <v>0</v>
      </c>
      <c r="AK12" s="17">
        <v>0</v>
      </c>
    </row>
    <row r="13" spans="1:37" ht="15" customHeight="1" x14ac:dyDescent="0.25">
      <c r="A13" s="3"/>
      <c r="B13" s="19" t="s">
        <v>27</v>
      </c>
      <c r="C13" s="18">
        <f t="shared" si="0"/>
        <v>2086.6</v>
      </c>
      <c r="D13" s="18">
        <v>2086.6</v>
      </c>
      <c r="E13" s="18">
        <v>0</v>
      </c>
      <c r="F13" s="18">
        <v>0</v>
      </c>
      <c r="G13" s="17">
        <v>0</v>
      </c>
      <c r="H13" s="17">
        <v>0</v>
      </c>
      <c r="I13" s="1"/>
      <c r="J13" s="19" t="s">
        <v>27</v>
      </c>
      <c r="K13" s="18">
        <v>2086.6</v>
      </c>
      <c r="L13" s="18">
        <v>2086.6</v>
      </c>
      <c r="M13" s="18">
        <v>0</v>
      </c>
      <c r="N13" s="18">
        <v>0</v>
      </c>
      <c r="O13" s="17">
        <v>0</v>
      </c>
      <c r="P13" s="17">
        <v>0</v>
      </c>
      <c r="Q13" s="19" t="s">
        <v>27</v>
      </c>
      <c r="R13" s="18">
        <v>0</v>
      </c>
      <c r="S13" s="18">
        <v>0</v>
      </c>
      <c r="T13" s="18">
        <v>0</v>
      </c>
      <c r="U13" s="18">
        <v>0</v>
      </c>
      <c r="V13" s="17">
        <v>0</v>
      </c>
      <c r="W13" s="17">
        <v>0</v>
      </c>
      <c r="X13" s="19" t="s">
        <v>27</v>
      </c>
      <c r="Y13" s="18">
        <v>0</v>
      </c>
      <c r="Z13" s="18">
        <v>0</v>
      </c>
      <c r="AA13" s="18">
        <v>0</v>
      </c>
      <c r="AB13" s="18">
        <v>0</v>
      </c>
      <c r="AC13" s="17">
        <v>0</v>
      </c>
      <c r="AD13" s="17">
        <v>0</v>
      </c>
      <c r="AE13" s="19" t="s">
        <v>27</v>
      </c>
      <c r="AF13" s="18">
        <v>0</v>
      </c>
      <c r="AG13" s="18">
        <v>0</v>
      </c>
      <c r="AH13" s="18">
        <v>0</v>
      </c>
      <c r="AI13" s="18">
        <v>0</v>
      </c>
      <c r="AJ13" s="17">
        <v>0</v>
      </c>
      <c r="AK13" s="17">
        <v>0</v>
      </c>
    </row>
    <row r="14" spans="1:37" ht="15" customHeight="1" x14ac:dyDescent="0.25">
      <c r="A14" s="3"/>
      <c r="B14" s="19" t="s">
        <v>26</v>
      </c>
      <c r="C14" s="18">
        <f t="shared" si="0"/>
        <v>3192.0886999999998</v>
      </c>
      <c r="D14" s="18">
        <v>3192.1</v>
      </c>
      <c r="E14" s="18">
        <v>0</v>
      </c>
      <c r="F14" s="18">
        <v>0</v>
      </c>
      <c r="G14" s="17">
        <v>0</v>
      </c>
      <c r="H14" s="17">
        <v>0</v>
      </c>
      <c r="I14" s="1"/>
      <c r="J14" s="19" t="s">
        <v>26</v>
      </c>
      <c r="K14" s="18">
        <v>0</v>
      </c>
      <c r="L14" s="18">
        <v>0</v>
      </c>
      <c r="M14" s="18">
        <v>0</v>
      </c>
      <c r="N14" s="18">
        <v>0</v>
      </c>
      <c r="O14" s="17">
        <v>0</v>
      </c>
      <c r="P14" s="17">
        <v>0</v>
      </c>
      <c r="Q14" s="19" t="s">
        <v>26</v>
      </c>
      <c r="R14" s="18">
        <v>0</v>
      </c>
      <c r="S14" s="18">
        <v>0</v>
      </c>
      <c r="T14" s="18">
        <v>0</v>
      </c>
      <c r="U14" s="18">
        <v>0</v>
      </c>
      <c r="V14" s="17">
        <v>0</v>
      </c>
      <c r="W14" s="17">
        <v>0</v>
      </c>
      <c r="X14" s="19" t="s">
        <v>26</v>
      </c>
      <c r="Y14" s="18">
        <v>3192.0886999999998</v>
      </c>
      <c r="Z14" s="18">
        <v>3192.0886999999998</v>
      </c>
      <c r="AA14" s="18">
        <v>0</v>
      </c>
      <c r="AB14" s="18">
        <v>0</v>
      </c>
      <c r="AC14" s="17">
        <v>0</v>
      </c>
      <c r="AD14" s="17">
        <v>0</v>
      </c>
      <c r="AE14" s="19" t="s">
        <v>26</v>
      </c>
      <c r="AF14" s="18">
        <v>0</v>
      </c>
      <c r="AG14" s="18">
        <v>0</v>
      </c>
      <c r="AH14" s="18">
        <v>0</v>
      </c>
      <c r="AI14" s="18">
        <v>0</v>
      </c>
      <c r="AJ14" s="17">
        <v>0</v>
      </c>
      <c r="AK14" s="17">
        <v>0</v>
      </c>
    </row>
    <row r="15" spans="1:37" ht="15" customHeight="1" x14ac:dyDescent="0.25">
      <c r="A15" s="3"/>
      <c r="B15" s="19" t="s">
        <v>24</v>
      </c>
      <c r="C15" s="18">
        <f t="shared" si="0"/>
        <v>801.49720000000002</v>
      </c>
      <c r="D15" s="18">
        <v>801.5</v>
      </c>
      <c r="E15" s="18">
        <v>0</v>
      </c>
      <c r="F15" s="18">
        <v>0</v>
      </c>
      <c r="G15" s="17">
        <v>0</v>
      </c>
      <c r="H15" s="17">
        <v>0</v>
      </c>
      <c r="I15" s="1"/>
      <c r="J15" s="19" t="s">
        <v>24</v>
      </c>
      <c r="K15" s="18">
        <v>0</v>
      </c>
      <c r="L15" s="18">
        <v>0</v>
      </c>
      <c r="M15" s="18">
        <v>0</v>
      </c>
      <c r="N15" s="18">
        <v>0</v>
      </c>
      <c r="O15" s="17">
        <v>0</v>
      </c>
      <c r="P15" s="17">
        <v>0</v>
      </c>
      <c r="Q15" s="19" t="s">
        <v>24</v>
      </c>
      <c r="R15" s="18">
        <v>0</v>
      </c>
      <c r="S15" s="18">
        <v>0</v>
      </c>
      <c r="T15" s="18">
        <v>0</v>
      </c>
      <c r="U15" s="18">
        <v>0</v>
      </c>
      <c r="V15" s="17">
        <v>0</v>
      </c>
      <c r="W15" s="17">
        <v>0</v>
      </c>
      <c r="X15" s="19" t="s">
        <v>24</v>
      </c>
      <c r="Y15" s="18">
        <v>801.49720000000002</v>
      </c>
      <c r="Z15" s="18">
        <v>801.49720000000002</v>
      </c>
      <c r="AA15" s="18">
        <v>0</v>
      </c>
      <c r="AB15" s="18">
        <v>0</v>
      </c>
      <c r="AC15" s="17">
        <v>0</v>
      </c>
      <c r="AD15" s="17">
        <v>0</v>
      </c>
      <c r="AE15" s="19" t="s">
        <v>24</v>
      </c>
      <c r="AF15" s="18">
        <v>0</v>
      </c>
      <c r="AG15" s="18">
        <v>0</v>
      </c>
      <c r="AH15" s="18">
        <v>0</v>
      </c>
      <c r="AI15" s="18">
        <v>0</v>
      </c>
      <c r="AJ15" s="17">
        <v>0</v>
      </c>
      <c r="AK15" s="17">
        <v>0</v>
      </c>
    </row>
    <row r="16" spans="1:37" ht="15" customHeight="1" x14ac:dyDescent="0.25">
      <c r="A16" s="3"/>
      <c r="B16" s="19" t="s">
        <v>23</v>
      </c>
      <c r="C16" s="18">
        <f t="shared" si="0"/>
        <v>1315.2</v>
      </c>
      <c r="D16" s="18">
        <v>1315.2</v>
      </c>
      <c r="E16" s="18">
        <v>0</v>
      </c>
      <c r="F16" s="18">
        <v>0</v>
      </c>
      <c r="G16" s="17">
        <v>0</v>
      </c>
      <c r="H16" s="17">
        <v>0</v>
      </c>
      <c r="I16" s="1"/>
      <c r="J16" s="19" t="s">
        <v>23</v>
      </c>
      <c r="K16" s="18">
        <v>0</v>
      </c>
      <c r="L16" s="18">
        <v>0</v>
      </c>
      <c r="M16" s="18">
        <v>0</v>
      </c>
      <c r="N16" s="18">
        <v>0</v>
      </c>
      <c r="O16" s="17">
        <v>0</v>
      </c>
      <c r="P16" s="17">
        <v>0</v>
      </c>
      <c r="Q16" s="19" t="s">
        <v>23</v>
      </c>
      <c r="R16" s="18">
        <v>0</v>
      </c>
      <c r="S16" s="18">
        <v>0</v>
      </c>
      <c r="T16" s="18">
        <v>0</v>
      </c>
      <c r="U16" s="18">
        <v>0</v>
      </c>
      <c r="V16" s="17">
        <v>0</v>
      </c>
      <c r="W16" s="17">
        <v>0</v>
      </c>
      <c r="X16" s="19" t="s">
        <v>23</v>
      </c>
      <c r="Y16" s="18">
        <v>0</v>
      </c>
      <c r="Z16" s="18">
        <v>0</v>
      </c>
      <c r="AA16" s="18">
        <v>0</v>
      </c>
      <c r="AB16" s="18">
        <v>0</v>
      </c>
      <c r="AC16" s="17">
        <v>0</v>
      </c>
      <c r="AD16" s="17">
        <v>0</v>
      </c>
      <c r="AE16" s="19" t="s">
        <v>23</v>
      </c>
      <c r="AF16" s="18">
        <v>1315.2</v>
      </c>
      <c r="AG16" s="18">
        <v>1315.2</v>
      </c>
      <c r="AH16" s="18">
        <v>0</v>
      </c>
      <c r="AI16" s="18">
        <v>0</v>
      </c>
      <c r="AJ16" s="17">
        <v>0</v>
      </c>
      <c r="AK16" s="17">
        <v>0</v>
      </c>
    </row>
    <row r="17" spans="1:37" ht="15" customHeight="1" x14ac:dyDescent="0.25">
      <c r="A17" s="3"/>
      <c r="B17" s="19" t="s">
        <v>21</v>
      </c>
      <c r="C17" s="18">
        <f t="shared" si="0"/>
        <v>355543.9</v>
      </c>
      <c r="D17" s="18">
        <v>355543.9</v>
      </c>
      <c r="E17" s="18">
        <v>0</v>
      </c>
      <c r="F17" s="18">
        <v>0</v>
      </c>
      <c r="G17" s="17">
        <v>0</v>
      </c>
      <c r="H17" s="17">
        <v>0</v>
      </c>
      <c r="I17" s="1"/>
      <c r="J17" s="19" t="s">
        <v>21</v>
      </c>
      <c r="K17" s="18">
        <v>9811.9</v>
      </c>
      <c r="L17" s="18">
        <v>9811.9</v>
      </c>
      <c r="M17" s="18">
        <v>0</v>
      </c>
      <c r="N17" s="18">
        <v>0</v>
      </c>
      <c r="O17" s="17">
        <v>0</v>
      </c>
      <c r="P17" s="17">
        <v>0</v>
      </c>
      <c r="Q17" s="19" t="s">
        <v>21</v>
      </c>
      <c r="R17" s="18">
        <v>74052.3</v>
      </c>
      <c r="S17" s="18">
        <v>74052.3</v>
      </c>
      <c r="T17" s="18">
        <v>0</v>
      </c>
      <c r="U17" s="18">
        <v>0</v>
      </c>
      <c r="V17" s="17">
        <v>0</v>
      </c>
      <c r="W17" s="17">
        <v>0</v>
      </c>
      <c r="X17" s="19" t="s">
        <v>21</v>
      </c>
      <c r="Y17" s="18">
        <v>0</v>
      </c>
      <c r="Z17" s="18">
        <v>0</v>
      </c>
      <c r="AA17" s="18">
        <v>0</v>
      </c>
      <c r="AB17" s="18">
        <v>0</v>
      </c>
      <c r="AC17" s="17">
        <v>0</v>
      </c>
      <c r="AD17" s="17">
        <v>0</v>
      </c>
      <c r="AE17" s="19" t="s">
        <v>21</v>
      </c>
      <c r="AF17" s="18">
        <v>271679.7</v>
      </c>
      <c r="AG17" s="18">
        <v>271679.7</v>
      </c>
      <c r="AH17" s="18">
        <v>0</v>
      </c>
      <c r="AI17" s="18">
        <v>0</v>
      </c>
      <c r="AJ17" s="17">
        <v>0</v>
      </c>
      <c r="AK17" s="17">
        <v>0</v>
      </c>
    </row>
    <row r="18" spans="1:37" ht="15" customHeight="1" x14ac:dyDescent="0.25">
      <c r="A18" s="3"/>
      <c r="B18" s="19" t="s">
        <v>20</v>
      </c>
      <c r="C18" s="18">
        <f t="shared" si="0"/>
        <v>42093.299999999996</v>
      </c>
      <c r="D18" s="18">
        <v>42093.3</v>
      </c>
      <c r="E18" s="18">
        <v>0</v>
      </c>
      <c r="F18" s="18">
        <v>0</v>
      </c>
      <c r="G18" s="17">
        <v>0</v>
      </c>
      <c r="H18" s="17">
        <v>0</v>
      </c>
      <c r="I18" s="1"/>
      <c r="J18" s="19" t="s">
        <v>20</v>
      </c>
      <c r="K18" s="18">
        <v>0</v>
      </c>
      <c r="L18" s="18">
        <v>0</v>
      </c>
      <c r="M18" s="18">
        <v>0</v>
      </c>
      <c r="N18" s="18">
        <v>0</v>
      </c>
      <c r="O18" s="17">
        <v>0</v>
      </c>
      <c r="P18" s="17">
        <v>0</v>
      </c>
      <c r="Q18" s="19" t="s">
        <v>20</v>
      </c>
      <c r="R18" s="18">
        <v>0</v>
      </c>
      <c r="S18" s="18">
        <v>0</v>
      </c>
      <c r="T18" s="18">
        <v>0</v>
      </c>
      <c r="U18" s="18">
        <v>0</v>
      </c>
      <c r="V18" s="17">
        <v>0</v>
      </c>
      <c r="W18" s="17">
        <v>0</v>
      </c>
      <c r="X18" s="19" t="s">
        <v>20</v>
      </c>
      <c r="Y18" s="18">
        <v>1586.7</v>
      </c>
      <c r="Z18" s="18">
        <v>1586.7</v>
      </c>
      <c r="AA18" s="18">
        <v>0</v>
      </c>
      <c r="AB18" s="18">
        <v>0</v>
      </c>
      <c r="AC18" s="17">
        <v>0</v>
      </c>
      <c r="AD18" s="17">
        <v>0</v>
      </c>
      <c r="AE18" s="19" t="s">
        <v>20</v>
      </c>
      <c r="AF18" s="18">
        <v>40506.6</v>
      </c>
      <c r="AG18" s="18">
        <v>40506.6</v>
      </c>
      <c r="AH18" s="18">
        <v>0</v>
      </c>
      <c r="AI18" s="18">
        <v>0</v>
      </c>
      <c r="AJ18" s="17">
        <v>0</v>
      </c>
      <c r="AK18" s="17">
        <v>0</v>
      </c>
    </row>
    <row r="19" spans="1:37" ht="15" customHeight="1" x14ac:dyDescent="0.25">
      <c r="A19" s="3"/>
      <c r="B19" s="19" t="s">
        <v>19</v>
      </c>
      <c r="C19" s="18">
        <f t="shared" si="0"/>
        <v>4984.5</v>
      </c>
      <c r="D19" s="18">
        <v>4984.5</v>
      </c>
      <c r="E19" s="18">
        <v>0</v>
      </c>
      <c r="F19" s="18">
        <v>0</v>
      </c>
      <c r="G19" s="17">
        <v>0</v>
      </c>
      <c r="H19" s="17">
        <v>0</v>
      </c>
      <c r="I19" s="1"/>
      <c r="J19" s="19" t="s">
        <v>19</v>
      </c>
      <c r="K19" s="18">
        <v>4984.5</v>
      </c>
      <c r="L19" s="18">
        <v>4984.5</v>
      </c>
      <c r="M19" s="18">
        <v>0</v>
      </c>
      <c r="N19" s="18">
        <v>0</v>
      </c>
      <c r="O19" s="17">
        <v>0</v>
      </c>
      <c r="P19" s="17">
        <v>0</v>
      </c>
      <c r="Q19" s="19" t="s">
        <v>19</v>
      </c>
      <c r="R19" s="18">
        <v>0</v>
      </c>
      <c r="S19" s="18">
        <v>0</v>
      </c>
      <c r="T19" s="18">
        <v>0</v>
      </c>
      <c r="U19" s="18">
        <v>0</v>
      </c>
      <c r="V19" s="17">
        <v>0</v>
      </c>
      <c r="W19" s="17">
        <v>0</v>
      </c>
      <c r="X19" s="19" t="s">
        <v>19</v>
      </c>
      <c r="Y19" s="18">
        <v>0</v>
      </c>
      <c r="Z19" s="18">
        <v>0</v>
      </c>
      <c r="AA19" s="18">
        <v>0</v>
      </c>
      <c r="AB19" s="18">
        <v>0</v>
      </c>
      <c r="AC19" s="17">
        <v>0</v>
      </c>
      <c r="AD19" s="17">
        <v>0</v>
      </c>
      <c r="AE19" s="19" t="s">
        <v>19</v>
      </c>
      <c r="AF19" s="18">
        <v>0</v>
      </c>
      <c r="AG19" s="18">
        <v>0</v>
      </c>
      <c r="AH19" s="18">
        <v>0</v>
      </c>
      <c r="AI19" s="18">
        <v>0</v>
      </c>
      <c r="AJ19" s="17">
        <v>0</v>
      </c>
      <c r="AK19" s="17">
        <v>0</v>
      </c>
    </row>
    <row r="20" spans="1:37" ht="15" customHeight="1" x14ac:dyDescent="0.25">
      <c r="A20" s="3"/>
      <c r="B20" s="19" t="s">
        <v>15</v>
      </c>
      <c r="C20" s="18">
        <f t="shared" si="0"/>
        <v>74160.7</v>
      </c>
      <c r="D20" s="18">
        <v>74160.7</v>
      </c>
      <c r="E20" s="18">
        <v>0</v>
      </c>
      <c r="F20" s="18">
        <v>0</v>
      </c>
      <c r="G20" s="17">
        <v>0</v>
      </c>
      <c r="H20" s="17">
        <v>0</v>
      </c>
      <c r="I20" s="1"/>
      <c r="J20" s="19" t="s">
        <v>15</v>
      </c>
      <c r="K20" s="18">
        <v>0</v>
      </c>
      <c r="L20" s="18">
        <v>0</v>
      </c>
      <c r="M20" s="18">
        <v>0</v>
      </c>
      <c r="N20" s="18">
        <v>0</v>
      </c>
      <c r="O20" s="17">
        <v>0</v>
      </c>
      <c r="P20" s="17">
        <v>0</v>
      </c>
      <c r="Q20" s="19" t="s">
        <v>15</v>
      </c>
      <c r="R20" s="18">
        <v>0</v>
      </c>
      <c r="S20" s="18">
        <v>0</v>
      </c>
      <c r="T20" s="18">
        <v>0</v>
      </c>
      <c r="U20" s="18">
        <v>0</v>
      </c>
      <c r="V20" s="17">
        <v>0</v>
      </c>
      <c r="W20" s="17">
        <v>0</v>
      </c>
      <c r="X20" s="19" t="s">
        <v>15</v>
      </c>
      <c r="Y20" s="18">
        <v>2000</v>
      </c>
      <c r="Z20" s="18">
        <v>2000</v>
      </c>
      <c r="AA20" s="18">
        <v>0</v>
      </c>
      <c r="AB20" s="18">
        <v>0</v>
      </c>
      <c r="AC20" s="17">
        <v>0</v>
      </c>
      <c r="AD20" s="17">
        <v>0</v>
      </c>
      <c r="AE20" s="19" t="s">
        <v>15</v>
      </c>
      <c r="AF20" s="18">
        <v>72160.7</v>
      </c>
      <c r="AG20" s="18">
        <v>72160.7</v>
      </c>
      <c r="AH20" s="18">
        <v>0</v>
      </c>
      <c r="AI20" s="18">
        <v>0</v>
      </c>
      <c r="AJ20" s="17">
        <v>0</v>
      </c>
      <c r="AK20" s="17">
        <v>0</v>
      </c>
    </row>
    <row r="21" spans="1:37" ht="15" customHeight="1" x14ac:dyDescent="0.25">
      <c r="A21" s="3"/>
      <c r="B21" s="19" t="s">
        <v>11</v>
      </c>
      <c r="C21" s="18">
        <f t="shared" si="0"/>
        <v>8711.7000000000007</v>
      </c>
      <c r="D21" s="18">
        <v>8711.7000000000007</v>
      </c>
      <c r="E21" s="18">
        <v>0</v>
      </c>
      <c r="F21" s="18">
        <v>0</v>
      </c>
      <c r="G21" s="17">
        <v>0</v>
      </c>
      <c r="H21" s="17">
        <v>0</v>
      </c>
      <c r="I21" s="1"/>
      <c r="J21" s="19" t="s">
        <v>11</v>
      </c>
      <c r="K21" s="18">
        <v>0</v>
      </c>
      <c r="L21" s="18">
        <v>0</v>
      </c>
      <c r="M21" s="18">
        <v>0</v>
      </c>
      <c r="N21" s="18">
        <v>0</v>
      </c>
      <c r="O21" s="17">
        <v>0</v>
      </c>
      <c r="P21" s="17">
        <v>0</v>
      </c>
      <c r="Q21" s="19" t="s">
        <v>11</v>
      </c>
      <c r="R21" s="18">
        <v>0</v>
      </c>
      <c r="S21" s="18">
        <v>0</v>
      </c>
      <c r="T21" s="18">
        <v>0</v>
      </c>
      <c r="U21" s="18">
        <v>0</v>
      </c>
      <c r="V21" s="17">
        <v>0</v>
      </c>
      <c r="W21" s="17">
        <v>0</v>
      </c>
      <c r="X21" s="19" t="s">
        <v>11</v>
      </c>
      <c r="Y21" s="18">
        <v>0</v>
      </c>
      <c r="Z21" s="18">
        <v>0</v>
      </c>
      <c r="AA21" s="18">
        <v>0</v>
      </c>
      <c r="AB21" s="18">
        <v>0</v>
      </c>
      <c r="AC21" s="17">
        <v>0</v>
      </c>
      <c r="AD21" s="17">
        <v>0</v>
      </c>
      <c r="AE21" s="19" t="s">
        <v>11</v>
      </c>
      <c r="AF21" s="18">
        <v>8711.7000000000007</v>
      </c>
      <c r="AG21" s="18">
        <v>8711.7000000000007</v>
      </c>
      <c r="AH21" s="18">
        <v>0</v>
      </c>
      <c r="AI21" s="18">
        <v>0</v>
      </c>
      <c r="AJ21" s="17">
        <v>0</v>
      </c>
      <c r="AK21" s="17">
        <v>0</v>
      </c>
    </row>
    <row r="22" spans="1:37" ht="17.25" customHeight="1" x14ac:dyDescent="0.25">
      <c r="A22" s="15"/>
      <c r="B22" s="14" t="s">
        <v>6</v>
      </c>
      <c r="C22" s="13">
        <v>621460.69999999995</v>
      </c>
      <c r="D22" s="13">
        <v>621460.69999999995</v>
      </c>
      <c r="E22" s="13">
        <v>0</v>
      </c>
      <c r="F22" s="13">
        <v>0</v>
      </c>
      <c r="G22" s="12">
        <v>0</v>
      </c>
      <c r="H22" s="11">
        <v>0</v>
      </c>
      <c r="I22" s="10"/>
      <c r="J22" s="14" t="s">
        <v>6</v>
      </c>
      <c r="K22" s="13">
        <v>16883</v>
      </c>
      <c r="L22" s="13">
        <v>16883</v>
      </c>
      <c r="M22" s="13">
        <v>0</v>
      </c>
      <c r="N22" s="13">
        <v>0</v>
      </c>
      <c r="O22" s="12">
        <v>0</v>
      </c>
      <c r="P22" s="11">
        <v>0</v>
      </c>
      <c r="Q22" s="14" t="s">
        <v>6</v>
      </c>
      <c r="R22" s="13">
        <v>74052.3</v>
      </c>
      <c r="S22" s="13">
        <v>74052.3</v>
      </c>
      <c r="T22" s="13">
        <v>0</v>
      </c>
      <c r="U22" s="13">
        <v>0</v>
      </c>
      <c r="V22" s="12">
        <v>0</v>
      </c>
      <c r="W22" s="11">
        <v>0</v>
      </c>
      <c r="X22" s="14" t="s">
        <v>6</v>
      </c>
      <c r="Y22" s="13">
        <v>28268.7</v>
      </c>
      <c r="Z22" s="13">
        <v>28268.7</v>
      </c>
      <c r="AA22" s="13">
        <v>0</v>
      </c>
      <c r="AB22" s="13">
        <v>0</v>
      </c>
      <c r="AC22" s="12">
        <v>0</v>
      </c>
      <c r="AD22" s="11">
        <v>0</v>
      </c>
      <c r="AE22" s="14" t="s">
        <v>6</v>
      </c>
      <c r="AF22" s="13">
        <v>502256.7</v>
      </c>
      <c r="AG22" s="13">
        <v>502256.7</v>
      </c>
      <c r="AH22" s="13">
        <v>0</v>
      </c>
      <c r="AI22" s="13">
        <v>0</v>
      </c>
      <c r="AJ22" s="12">
        <v>0</v>
      </c>
      <c r="AK22" s="11">
        <v>0</v>
      </c>
    </row>
    <row r="23" spans="1:37" ht="15.75" customHeight="1" x14ac:dyDescent="0.25">
      <c r="A23" s="3"/>
      <c r="B23" s="9" t="s">
        <v>5</v>
      </c>
      <c r="C23" s="8"/>
      <c r="D23" s="8"/>
      <c r="E23" s="8"/>
      <c r="F23" s="8"/>
      <c r="G23" s="8"/>
      <c r="H23" s="8"/>
      <c r="I23" s="1"/>
      <c r="J23" s="9" t="s">
        <v>5</v>
      </c>
      <c r="K23" s="8"/>
      <c r="L23" s="8"/>
      <c r="M23" s="8"/>
      <c r="N23" s="8"/>
      <c r="O23" s="8"/>
      <c r="P23" s="8"/>
      <c r="Q23" s="9" t="s">
        <v>5</v>
      </c>
      <c r="R23" s="8"/>
      <c r="S23" s="8"/>
      <c r="T23" s="8"/>
      <c r="U23" s="8"/>
      <c r="V23" s="8"/>
      <c r="W23" s="8"/>
      <c r="X23" s="9" t="s">
        <v>5</v>
      </c>
      <c r="Y23" s="8"/>
      <c r="Z23" s="8"/>
      <c r="AA23" s="8"/>
      <c r="AB23" s="8"/>
      <c r="AC23" s="8"/>
      <c r="AD23" s="8"/>
      <c r="AE23" s="9" t="s">
        <v>5</v>
      </c>
      <c r="AF23" s="8"/>
      <c r="AG23" s="8"/>
      <c r="AH23" s="8"/>
      <c r="AI23" s="8"/>
      <c r="AJ23" s="8"/>
      <c r="AK23" s="8"/>
    </row>
    <row r="24" spans="1:37" ht="14.25" customHeight="1" x14ac:dyDescent="0.25">
      <c r="A24" s="3"/>
      <c r="B24" s="6" t="s">
        <v>4</v>
      </c>
      <c r="C24" s="6">
        <v>621460.69999999995</v>
      </c>
      <c r="D24" s="6">
        <v>621460.69999999995</v>
      </c>
      <c r="E24" s="6">
        <v>0</v>
      </c>
      <c r="F24" s="6">
        <v>0</v>
      </c>
      <c r="G24" s="5">
        <v>0</v>
      </c>
      <c r="H24" s="5">
        <v>0</v>
      </c>
      <c r="I24" s="1"/>
      <c r="J24" s="6" t="s">
        <v>4</v>
      </c>
      <c r="K24" s="13">
        <v>16883</v>
      </c>
      <c r="L24" s="13">
        <v>16883</v>
      </c>
      <c r="M24" s="6">
        <v>0</v>
      </c>
      <c r="N24" s="6">
        <v>0</v>
      </c>
      <c r="O24" s="5">
        <v>0</v>
      </c>
      <c r="P24" s="5">
        <v>0</v>
      </c>
      <c r="Q24" s="6" t="s">
        <v>4</v>
      </c>
      <c r="R24" s="13">
        <v>74052.3</v>
      </c>
      <c r="S24" s="13">
        <v>74052.3</v>
      </c>
      <c r="T24" s="6">
        <v>0</v>
      </c>
      <c r="U24" s="6">
        <v>0</v>
      </c>
      <c r="V24" s="5">
        <v>0</v>
      </c>
      <c r="W24" s="5">
        <v>0</v>
      </c>
      <c r="X24" s="6" t="s">
        <v>4</v>
      </c>
      <c r="Y24" s="13">
        <v>28268.7</v>
      </c>
      <c r="Z24" s="13">
        <v>28268.7</v>
      </c>
      <c r="AA24" s="6">
        <v>0</v>
      </c>
      <c r="AB24" s="6">
        <v>0</v>
      </c>
      <c r="AC24" s="5">
        <v>0</v>
      </c>
      <c r="AD24" s="5">
        <v>0</v>
      </c>
      <c r="AE24" s="6" t="s">
        <v>4</v>
      </c>
      <c r="AF24" s="13">
        <v>502256.7</v>
      </c>
      <c r="AG24" s="13">
        <v>502256.7</v>
      </c>
      <c r="AH24" s="6">
        <v>0</v>
      </c>
      <c r="AI24" s="6">
        <v>0</v>
      </c>
      <c r="AJ24" s="5">
        <v>0</v>
      </c>
      <c r="AK24" s="5">
        <v>0</v>
      </c>
    </row>
    <row r="25" spans="1:37" ht="12.75" customHeight="1" x14ac:dyDescent="0.25">
      <c r="A25" s="3"/>
      <c r="B25" s="4"/>
      <c r="C25" s="4"/>
      <c r="D25" s="4"/>
      <c r="E25" s="4"/>
      <c r="F25" s="4"/>
      <c r="G25" s="4"/>
      <c r="H25" s="4"/>
      <c r="I25" s="1"/>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row>
    <row r="26" spans="1:37" ht="12.75" customHeight="1" x14ac:dyDescent="0.25">
      <c r="A26" s="3"/>
      <c r="B26" s="4"/>
      <c r="C26" s="4"/>
      <c r="D26" s="4"/>
      <c r="E26" s="4"/>
      <c r="F26" s="4"/>
      <c r="G26" s="4"/>
      <c r="H26" s="4"/>
      <c r="I26" s="1"/>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row>
    <row r="27" spans="1:37" ht="12.75" customHeight="1" x14ac:dyDescent="0.25">
      <c r="A27" s="3"/>
      <c r="B27" s="115" t="s">
        <v>1</v>
      </c>
      <c r="C27" s="115"/>
      <c r="D27" s="115"/>
      <c r="E27" s="115"/>
      <c r="F27" s="115"/>
      <c r="G27" s="115"/>
      <c r="H27" s="115"/>
      <c r="I27" s="1"/>
      <c r="J27" s="115" t="s">
        <v>1</v>
      </c>
      <c r="K27" s="115"/>
      <c r="L27" s="115"/>
      <c r="M27" s="115"/>
      <c r="N27" s="115"/>
      <c r="O27" s="115"/>
      <c r="P27" s="115"/>
      <c r="Q27" s="115" t="s">
        <v>1</v>
      </c>
      <c r="R27" s="115"/>
      <c r="S27" s="115"/>
      <c r="T27" s="115"/>
      <c r="U27" s="115"/>
      <c r="V27" s="115"/>
      <c r="W27" s="115"/>
      <c r="X27" s="115" t="s">
        <v>1</v>
      </c>
      <c r="Y27" s="115"/>
      <c r="Z27" s="115"/>
      <c r="AA27" s="115"/>
      <c r="AB27" s="115"/>
      <c r="AC27" s="115"/>
      <c r="AD27" s="115"/>
      <c r="AE27" s="115" t="s">
        <v>1</v>
      </c>
      <c r="AF27" s="115"/>
      <c r="AG27" s="115"/>
      <c r="AH27" s="115"/>
      <c r="AI27" s="115"/>
      <c r="AJ27" s="115"/>
      <c r="AK27" s="115"/>
    </row>
    <row r="28" spans="1:37" ht="12.75" customHeight="1" x14ac:dyDescent="0.25">
      <c r="A28" s="3"/>
      <c r="B28" s="2"/>
      <c r="C28" s="2"/>
      <c r="D28" s="2"/>
      <c r="E28" s="2"/>
      <c r="F28" s="2"/>
      <c r="G28" s="2"/>
      <c r="H28" s="2"/>
      <c r="I28" s="1"/>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ht="12.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row>
    <row r="30" spans="1:37" ht="12.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row>
    <row r="31" spans="1:37" ht="12.75" customHeight="1" x14ac:dyDescent="0.2">
      <c r="A31" s="1" t="s">
        <v>0</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sheetData>
  <mergeCells count="25">
    <mergeCell ref="G1:H1"/>
    <mergeCell ref="B4:H4"/>
    <mergeCell ref="B27:H27"/>
    <mergeCell ref="C7:H7"/>
    <mergeCell ref="B7:B8"/>
    <mergeCell ref="AC1:AD1"/>
    <mergeCell ref="X4:AD4"/>
    <mergeCell ref="X7:X8"/>
    <mergeCell ref="Y7:AD7"/>
    <mergeCell ref="X27:AD27"/>
    <mergeCell ref="V1:W1"/>
    <mergeCell ref="Q4:W4"/>
    <mergeCell ref="Q7:Q8"/>
    <mergeCell ref="R7:W7"/>
    <mergeCell ref="Q27:W27"/>
    <mergeCell ref="O1:P1"/>
    <mergeCell ref="J4:P4"/>
    <mergeCell ref="J7:J8"/>
    <mergeCell ref="K7:P7"/>
    <mergeCell ref="J27:P27"/>
    <mergeCell ref="AJ1:AK1"/>
    <mergeCell ref="AE4:AK4"/>
    <mergeCell ref="AE7:AE8"/>
    <mergeCell ref="AF7:AK7"/>
    <mergeCell ref="AE27:AK27"/>
  </mergeCells>
  <printOptions horizontalCentered="1"/>
  <pageMargins left="0.78740157480314998" right="0.39370078740157499" top="0.78740157480314998" bottom="0.98425196850393704" header="0.499999992490753" footer="0.499999992490753"/>
  <pageSetup paperSize="9" scale="52" fitToHeight="0" orientation="portrait" r:id="rId1"/>
  <headerFooter alignWithMargins="0">
    <oddFooter>&amp;CСтраница &amp;P из &amp;N</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74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36</v>
      </c>
      <c r="C8" s="18">
        <v>34427</v>
      </c>
      <c r="D8" s="18">
        <v>34427</v>
      </c>
      <c r="E8" s="18">
        <v>0</v>
      </c>
      <c r="F8" s="18">
        <v>0</v>
      </c>
      <c r="G8" s="17">
        <v>0</v>
      </c>
      <c r="H8" s="17">
        <v>0</v>
      </c>
      <c r="I8" s="1"/>
    </row>
    <row r="9" spans="1:9" ht="15" customHeight="1" x14ac:dyDescent="0.25">
      <c r="A9" s="3"/>
      <c r="B9" s="19" t="s">
        <v>30</v>
      </c>
      <c r="C9" s="18">
        <v>158554.5</v>
      </c>
      <c r="D9" s="18">
        <v>158554.5</v>
      </c>
      <c r="E9" s="18">
        <v>0</v>
      </c>
      <c r="F9" s="18">
        <v>0</v>
      </c>
      <c r="G9" s="17">
        <v>0</v>
      </c>
      <c r="H9" s="17">
        <v>0</v>
      </c>
      <c r="I9" s="1"/>
    </row>
    <row r="10" spans="1:9" ht="17.25" customHeight="1" x14ac:dyDescent="0.25">
      <c r="A10" s="15"/>
      <c r="B10" s="14" t="s">
        <v>6</v>
      </c>
      <c r="C10" s="13">
        <v>192981.5</v>
      </c>
      <c r="D10" s="13">
        <v>192981.5</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192981.5</v>
      </c>
      <c r="D12" s="6">
        <v>192981.5</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33"/>
  <sheetViews>
    <sheetView showGridLines="0" view="pageBreakPreview" topLeftCell="K4" zoomScale="85" zoomScaleNormal="100" zoomScaleSheetLayoutView="85" workbookViewId="0">
      <selection activeCell="K9" sqref="K9:K1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customWidth="1"/>
    <col min="11" max="11" width="32.28515625" bestFit="1" customWidth="1"/>
    <col min="12" max="12" width="14.7109375" customWidth="1"/>
    <col min="13" max="14" width="19.28515625" customWidth="1"/>
    <col min="15" max="15" width="14.140625" customWidth="1"/>
    <col min="16" max="16" width="15.140625" customWidth="1"/>
    <col min="17" max="17" width="53.7109375" customWidth="1"/>
    <col min="18" max="18" width="32.28515625" bestFit="1" customWidth="1"/>
    <col min="19" max="19" width="14.7109375" customWidth="1"/>
    <col min="20" max="21" width="19.28515625" customWidth="1"/>
    <col min="22" max="22" width="14.140625" customWidth="1"/>
    <col min="23" max="23" width="15.140625" customWidth="1"/>
    <col min="24" max="233" width="9.140625" customWidth="1"/>
  </cols>
  <sheetData>
    <row r="1" spans="1:23" ht="12.75" customHeight="1" x14ac:dyDescent="0.25">
      <c r="A1" s="3"/>
      <c r="B1" s="24"/>
      <c r="C1" s="1"/>
      <c r="D1" s="1"/>
      <c r="E1" s="1"/>
      <c r="F1" s="1"/>
      <c r="G1" s="113" t="s">
        <v>55</v>
      </c>
      <c r="H1" s="113"/>
      <c r="I1" s="1"/>
      <c r="J1" s="24"/>
      <c r="K1" s="1"/>
      <c r="L1" s="1"/>
      <c r="M1" s="1"/>
      <c r="N1" s="1"/>
      <c r="O1" s="113"/>
      <c r="P1" s="113"/>
      <c r="Q1" s="24"/>
      <c r="R1" s="1"/>
      <c r="S1" s="1"/>
      <c r="T1" s="1"/>
      <c r="U1" s="1"/>
      <c r="V1" s="113"/>
      <c r="W1" s="113"/>
    </row>
    <row r="2" spans="1:23" ht="12.75" customHeight="1" x14ac:dyDescent="0.25">
      <c r="A2" s="3"/>
      <c r="B2" s="24"/>
      <c r="C2" s="1"/>
      <c r="D2" s="1"/>
      <c r="E2" s="1"/>
      <c r="F2" s="1"/>
      <c r="G2" s="1"/>
      <c r="H2" s="1"/>
      <c r="I2" s="1"/>
      <c r="J2" s="24"/>
      <c r="K2" s="1"/>
      <c r="L2" s="1"/>
      <c r="M2" s="1"/>
      <c r="N2" s="1"/>
      <c r="O2" s="1"/>
      <c r="P2" s="1"/>
      <c r="Q2" s="24"/>
      <c r="R2" s="1"/>
      <c r="S2" s="1"/>
      <c r="T2" s="1"/>
      <c r="U2" s="1"/>
      <c r="V2" s="1"/>
      <c r="W2" s="1"/>
    </row>
    <row r="3" spans="1:23" ht="12.75" customHeight="1" x14ac:dyDescent="0.25">
      <c r="A3" s="3"/>
      <c r="B3" s="24"/>
      <c r="C3" s="1"/>
      <c r="D3" s="1"/>
      <c r="E3" s="1"/>
      <c r="F3" s="1"/>
      <c r="G3" s="1"/>
      <c r="H3" s="1"/>
      <c r="I3" s="1"/>
      <c r="J3" s="24"/>
      <c r="K3" s="1"/>
      <c r="L3" s="1"/>
      <c r="M3" s="1"/>
      <c r="N3" s="1"/>
      <c r="O3" s="1"/>
      <c r="P3" s="1"/>
      <c r="Q3" s="24"/>
      <c r="R3" s="1"/>
      <c r="S3" s="1"/>
      <c r="T3" s="1"/>
      <c r="U3" s="1"/>
      <c r="V3" s="1"/>
      <c r="W3" s="1"/>
    </row>
    <row r="4" spans="1:23" ht="104.25" customHeight="1" x14ac:dyDescent="0.25">
      <c r="A4" s="3"/>
      <c r="B4" s="114" t="s">
        <v>75</v>
      </c>
      <c r="C4" s="114"/>
      <c r="D4" s="114"/>
      <c r="E4" s="114"/>
      <c r="F4" s="114"/>
      <c r="G4" s="114"/>
      <c r="H4" s="114"/>
      <c r="I4" s="1"/>
      <c r="J4" s="114" t="s">
        <v>75</v>
      </c>
      <c r="K4" s="114"/>
      <c r="L4" s="114"/>
      <c r="M4" s="114"/>
      <c r="N4" s="114"/>
      <c r="O4" s="114"/>
      <c r="P4" s="114"/>
      <c r="Q4" s="114" t="s">
        <v>75</v>
      </c>
      <c r="R4" s="114"/>
      <c r="S4" s="114"/>
      <c r="T4" s="114"/>
      <c r="U4" s="114"/>
      <c r="V4" s="114"/>
      <c r="W4" s="114"/>
    </row>
    <row r="5" spans="1:23" ht="12.75" customHeight="1" x14ac:dyDescent="0.25">
      <c r="A5" s="3"/>
      <c r="B5" s="3"/>
      <c r="C5" s="1"/>
      <c r="D5" s="1"/>
      <c r="E5" s="1"/>
      <c r="F5" s="1"/>
      <c r="G5" s="1"/>
      <c r="H5" s="1"/>
      <c r="I5" s="1"/>
      <c r="J5" s="3"/>
      <c r="K5" s="1"/>
      <c r="L5" s="1"/>
      <c r="M5" s="1"/>
      <c r="N5" s="1"/>
      <c r="O5" s="1"/>
      <c r="P5" s="1"/>
      <c r="Q5" s="3"/>
      <c r="R5" s="1"/>
      <c r="S5" s="1"/>
      <c r="T5" s="1"/>
      <c r="U5" s="1"/>
      <c r="V5" s="1"/>
      <c r="W5" s="1"/>
    </row>
    <row r="6" spans="1:23" ht="12" customHeight="1" x14ac:dyDescent="0.25">
      <c r="A6" s="3"/>
      <c r="B6" s="23"/>
      <c r="C6" s="1"/>
      <c r="D6" s="1"/>
      <c r="E6" s="1"/>
      <c r="F6" s="1"/>
      <c r="G6" s="1"/>
      <c r="H6" s="41" t="s">
        <v>45</v>
      </c>
      <c r="I6" s="1"/>
      <c r="J6" s="23"/>
      <c r="K6" s="1"/>
      <c r="L6" s="1"/>
      <c r="M6" s="1"/>
      <c r="N6" s="1"/>
      <c r="O6" s="1"/>
      <c r="P6" s="41" t="s">
        <v>45</v>
      </c>
      <c r="Q6" s="23"/>
      <c r="R6" s="1"/>
      <c r="S6" s="1"/>
      <c r="T6" s="1"/>
      <c r="U6" s="1"/>
      <c r="V6" s="1"/>
      <c r="W6" s="41" t="s">
        <v>45</v>
      </c>
    </row>
    <row r="7" spans="1:23" ht="21" customHeight="1" x14ac:dyDescent="0.25">
      <c r="A7" s="3"/>
      <c r="B7" s="117" t="s">
        <v>44</v>
      </c>
      <c r="C7" s="120" t="s">
        <v>355</v>
      </c>
      <c r="D7" s="120"/>
      <c r="E7" s="120"/>
      <c r="F7" s="120"/>
      <c r="G7" s="120"/>
      <c r="H7" s="120"/>
      <c r="I7" s="1"/>
      <c r="J7" s="117" t="s">
        <v>44</v>
      </c>
      <c r="K7" s="119" t="s">
        <v>360</v>
      </c>
      <c r="L7" s="120"/>
      <c r="M7" s="120"/>
      <c r="N7" s="120"/>
      <c r="O7" s="120"/>
      <c r="P7" s="120"/>
      <c r="Q7" s="117" t="s">
        <v>44</v>
      </c>
      <c r="R7" s="120" t="s">
        <v>361</v>
      </c>
      <c r="S7" s="120"/>
      <c r="T7" s="120"/>
      <c r="U7" s="120"/>
      <c r="V7" s="120"/>
      <c r="W7" s="120"/>
    </row>
    <row r="8" spans="1:23" ht="166.5" customHeight="1" x14ac:dyDescent="0.25">
      <c r="A8" s="3"/>
      <c r="B8" s="117"/>
      <c r="C8" s="21" t="s">
        <v>43</v>
      </c>
      <c r="D8" s="21" t="s">
        <v>42</v>
      </c>
      <c r="E8" s="21" t="s">
        <v>41</v>
      </c>
      <c r="F8" s="21" t="s">
        <v>40</v>
      </c>
      <c r="G8" s="21" t="s">
        <v>39</v>
      </c>
      <c r="H8" s="21" t="s">
        <v>38</v>
      </c>
      <c r="I8" s="1"/>
      <c r="J8" s="117"/>
      <c r="K8" s="21" t="s">
        <v>43</v>
      </c>
      <c r="L8" s="21" t="s">
        <v>42</v>
      </c>
      <c r="M8" s="21" t="s">
        <v>41</v>
      </c>
      <c r="N8" s="21" t="s">
        <v>40</v>
      </c>
      <c r="O8" s="21" t="s">
        <v>39</v>
      </c>
      <c r="P8" s="21" t="s">
        <v>38</v>
      </c>
      <c r="Q8" s="117"/>
      <c r="R8" s="21" t="s">
        <v>43</v>
      </c>
      <c r="S8" s="21" t="s">
        <v>42</v>
      </c>
      <c r="T8" s="21" t="s">
        <v>41</v>
      </c>
      <c r="U8" s="21" t="s">
        <v>40</v>
      </c>
      <c r="V8" s="21" t="s">
        <v>39</v>
      </c>
      <c r="W8" s="21" t="s">
        <v>38</v>
      </c>
    </row>
    <row r="9" spans="1:23" ht="15" customHeight="1" x14ac:dyDescent="0.25">
      <c r="A9" s="3"/>
      <c r="B9" s="19" t="s">
        <v>37</v>
      </c>
      <c r="C9" s="18">
        <f>K9+R9</f>
        <v>534.19999999999993</v>
      </c>
      <c r="D9" s="18">
        <v>534.20000000000005</v>
      </c>
      <c r="E9" s="18">
        <v>0</v>
      </c>
      <c r="F9" s="18">
        <v>0</v>
      </c>
      <c r="G9" s="17">
        <v>0</v>
      </c>
      <c r="H9" s="17">
        <v>0</v>
      </c>
      <c r="I9" s="1"/>
      <c r="J9" s="19" t="s">
        <v>37</v>
      </c>
      <c r="K9" s="18">
        <v>513.29999999999995</v>
      </c>
      <c r="L9" s="18">
        <v>513.29999999999995</v>
      </c>
      <c r="M9" s="18">
        <v>0</v>
      </c>
      <c r="N9" s="18">
        <v>0</v>
      </c>
      <c r="O9" s="17">
        <v>0</v>
      </c>
      <c r="P9" s="17">
        <v>0</v>
      </c>
      <c r="Q9" s="19" t="s">
        <v>37</v>
      </c>
      <c r="R9" s="18">
        <v>20.9</v>
      </c>
      <c r="S9" s="18">
        <v>20.9</v>
      </c>
      <c r="T9" s="18">
        <v>0</v>
      </c>
      <c r="U9" s="18">
        <v>0</v>
      </c>
      <c r="V9" s="17">
        <v>0</v>
      </c>
      <c r="W9" s="17">
        <v>0</v>
      </c>
    </row>
    <row r="10" spans="1:23" ht="15" customHeight="1" x14ac:dyDescent="0.25">
      <c r="A10" s="3"/>
      <c r="B10" s="19" t="s">
        <v>34</v>
      </c>
      <c r="C10" s="18">
        <f t="shared" ref="C10:C22" si="0">K10+R10</f>
        <v>73.099999999999994</v>
      </c>
      <c r="D10" s="18">
        <v>73.099999999999994</v>
      </c>
      <c r="E10" s="18">
        <v>0</v>
      </c>
      <c r="F10" s="18">
        <v>0</v>
      </c>
      <c r="G10" s="17">
        <v>0</v>
      </c>
      <c r="H10" s="17">
        <v>0</v>
      </c>
      <c r="I10" s="1"/>
      <c r="J10" s="19" t="s">
        <v>34</v>
      </c>
      <c r="K10" s="18">
        <v>0</v>
      </c>
      <c r="L10" s="18">
        <v>0</v>
      </c>
      <c r="M10" s="18">
        <v>0</v>
      </c>
      <c r="N10" s="18">
        <v>0</v>
      </c>
      <c r="O10" s="17">
        <v>0</v>
      </c>
      <c r="P10" s="17">
        <v>0</v>
      </c>
      <c r="Q10" s="19" t="s">
        <v>34</v>
      </c>
      <c r="R10" s="18">
        <v>73.099999999999994</v>
      </c>
      <c r="S10" s="18">
        <v>73.099999999999994</v>
      </c>
      <c r="T10" s="18">
        <v>0</v>
      </c>
      <c r="U10" s="18">
        <v>0</v>
      </c>
      <c r="V10" s="17">
        <v>0</v>
      </c>
      <c r="W10" s="17">
        <v>0</v>
      </c>
    </row>
    <row r="11" spans="1:23" ht="15" customHeight="1" x14ac:dyDescent="0.25">
      <c r="A11" s="3"/>
      <c r="B11" s="19" t="s">
        <v>32</v>
      </c>
      <c r="C11" s="18">
        <f t="shared" si="0"/>
        <v>62.6</v>
      </c>
      <c r="D11" s="18">
        <v>62.6</v>
      </c>
      <c r="E11" s="18">
        <v>0</v>
      </c>
      <c r="F11" s="18">
        <v>0</v>
      </c>
      <c r="G11" s="17">
        <v>0</v>
      </c>
      <c r="H11" s="17">
        <v>0</v>
      </c>
      <c r="I11" s="1"/>
      <c r="J11" s="19" t="s">
        <v>32</v>
      </c>
      <c r="K11" s="18">
        <v>0</v>
      </c>
      <c r="L11" s="18">
        <v>0</v>
      </c>
      <c r="M11" s="18">
        <v>0</v>
      </c>
      <c r="N11" s="18">
        <v>0</v>
      </c>
      <c r="O11" s="17">
        <v>0</v>
      </c>
      <c r="P11" s="17">
        <v>0</v>
      </c>
      <c r="Q11" s="19" t="s">
        <v>32</v>
      </c>
      <c r="R11" s="18">
        <v>62.6</v>
      </c>
      <c r="S11" s="18">
        <v>62.6</v>
      </c>
      <c r="T11" s="18">
        <v>0</v>
      </c>
      <c r="U11" s="18">
        <v>0</v>
      </c>
      <c r="V11" s="17">
        <v>0</v>
      </c>
      <c r="W11" s="17">
        <v>0</v>
      </c>
    </row>
    <row r="12" spans="1:23" ht="15" customHeight="1" x14ac:dyDescent="0.25">
      <c r="A12" s="3"/>
      <c r="B12" s="19" t="s">
        <v>31</v>
      </c>
      <c r="C12" s="18">
        <f t="shared" si="0"/>
        <v>3597.2</v>
      </c>
      <c r="D12" s="18">
        <v>3597.2</v>
      </c>
      <c r="E12" s="18">
        <v>0</v>
      </c>
      <c r="F12" s="18">
        <v>0</v>
      </c>
      <c r="G12" s="17">
        <v>0</v>
      </c>
      <c r="H12" s="17">
        <v>0</v>
      </c>
      <c r="I12" s="1"/>
      <c r="J12" s="19" t="s">
        <v>31</v>
      </c>
      <c r="K12" s="18">
        <v>3597.2</v>
      </c>
      <c r="L12" s="18">
        <v>3597.2</v>
      </c>
      <c r="M12" s="18">
        <v>0</v>
      </c>
      <c r="N12" s="18">
        <v>0</v>
      </c>
      <c r="O12" s="17">
        <v>0</v>
      </c>
      <c r="P12" s="17">
        <v>0</v>
      </c>
      <c r="Q12" s="19" t="s">
        <v>31</v>
      </c>
      <c r="R12" s="18">
        <v>0</v>
      </c>
      <c r="S12" s="18">
        <v>0</v>
      </c>
      <c r="T12" s="18">
        <v>0</v>
      </c>
      <c r="U12" s="18">
        <v>0</v>
      </c>
      <c r="V12" s="17">
        <v>0</v>
      </c>
      <c r="W12" s="17">
        <v>0</v>
      </c>
    </row>
    <row r="13" spans="1:23" ht="15" customHeight="1" x14ac:dyDescent="0.25">
      <c r="A13" s="3"/>
      <c r="B13" s="19" t="s">
        <v>30</v>
      </c>
      <c r="C13" s="18">
        <f t="shared" si="0"/>
        <v>73.099999999999994</v>
      </c>
      <c r="D13" s="18">
        <v>73.099999999999994</v>
      </c>
      <c r="E13" s="18">
        <v>0</v>
      </c>
      <c r="F13" s="18">
        <v>0</v>
      </c>
      <c r="G13" s="17">
        <v>0</v>
      </c>
      <c r="H13" s="17">
        <v>0</v>
      </c>
      <c r="I13" s="1"/>
      <c r="J13" s="19" t="s">
        <v>30</v>
      </c>
      <c r="K13" s="18">
        <v>0</v>
      </c>
      <c r="L13" s="18">
        <v>0</v>
      </c>
      <c r="M13" s="18">
        <v>0</v>
      </c>
      <c r="N13" s="18">
        <v>0</v>
      </c>
      <c r="O13" s="17">
        <v>0</v>
      </c>
      <c r="P13" s="17">
        <v>0</v>
      </c>
      <c r="Q13" s="19" t="s">
        <v>30</v>
      </c>
      <c r="R13" s="18">
        <v>73.099999999999994</v>
      </c>
      <c r="S13" s="18">
        <v>73.099999999999994</v>
      </c>
      <c r="T13" s="18">
        <v>0</v>
      </c>
      <c r="U13" s="18">
        <v>0</v>
      </c>
      <c r="V13" s="17">
        <v>0</v>
      </c>
      <c r="W13" s="17">
        <v>0</v>
      </c>
    </row>
    <row r="14" spans="1:23" ht="15" customHeight="1" x14ac:dyDescent="0.25">
      <c r="A14" s="3"/>
      <c r="B14" s="19" t="s">
        <v>27</v>
      </c>
      <c r="C14" s="18">
        <f t="shared" si="0"/>
        <v>1541.8</v>
      </c>
      <c r="D14" s="18">
        <v>1541.8</v>
      </c>
      <c r="E14" s="18">
        <v>0</v>
      </c>
      <c r="F14" s="18">
        <v>0</v>
      </c>
      <c r="G14" s="17">
        <v>0</v>
      </c>
      <c r="H14" s="17">
        <v>0</v>
      </c>
      <c r="I14" s="1"/>
      <c r="J14" s="19" t="s">
        <v>27</v>
      </c>
      <c r="K14" s="18">
        <v>1541.8</v>
      </c>
      <c r="L14" s="18">
        <v>1541.8</v>
      </c>
      <c r="M14" s="18">
        <v>0</v>
      </c>
      <c r="N14" s="18">
        <v>0</v>
      </c>
      <c r="O14" s="17">
        <v>0</v>
      </c>
      <c r="P14" s="17">
        <v>0</v>
      </c>
      <c r="Q14" s="19" t="s">
        <v>27</v>
      </c>
      <c r="R14" s="18">
        <v>0</v>
      </c>
      <c r="S14" s="18">
        <v>0</v>
      </c>
      <c r="T14" s="18">
        <v>0</v>
      </c>
      <c r="U14" s="18">
        <v>0</v>
      </c>
      <c r="V14" s="17">
        <v>0</v>
      </c>
      <c r="W14" s="17">
        <v>0</v>
      </c>
    </row>
    <row r="15" spans="1:23" ht="15" customHeight="1" x14ac:dyDescent="0.25">
      <c r="A15" s="3"/>
      <c r="B15" s="19" t="s">
        <v>26</v>
      </c>
      <c r="C15" s="18">
        <f t="shared" si="0"/>
        <v>20.9</v>
      </c>
      <c r="D15" s="18">
        <v>20.9</v>
      </c>
      <c r="E15" s="18">
        <v>0</v>
      </c>
      <c r="F15" s="18">
        <v>0</v>
      </c>
      <c r="G15" s="17">
        <v>0</v>
      </c>
      <c r="H15" s="17">
        <v>0</v>
      </c>
      <c r="I15" s="1"/>
      <c r="J15" s="19" t="s">
        <v>26</v>
      </c>
      <c r="K15" s="18">
        <v>0</v>
      </c>
      <c r="L15" s="18">
        <v>0</v>
      </c>
      <c r="M15" s="18">
        <v>0</v>
      </c>
      <c r="N15" s="18">
        <v>0</v>
      </c>
      <c r="O15" s="17">
        <v>0</v>
      </c>
      <c r="P15" s="17">
        <v>0</v>
      </c>
      <c r="Q15" s="19" t="s">
        <v>26</v>
      </c>
      <c r="R15" s="18">
        <v>20.9</v>
      </c>
      <c r="S15" s="18">
        <v>20.9</v>
      </c>
      <c r="T15" s="18">
        <v>0</v>
      </c>
      <c r="U15" s="18">
        <v>0</v>
      </c>
      <c r="V15" s="17">
        <v>0</v>
      </c>
      <c r="W15" s="17">
        <v>0</v>
      </c>
    </row>
    <row r="16" spans="1:23" ht="15" customHeight="1" x14ac:dyDescent="0.25">
      <c r="A16" s="3"/>
      <c r="B16" s="19" t="s">
        <v>25</v>
      </c>
      <c r="C16" s="18">
        <f t="shared" si="0"/>
        <v>73.099999999999994</v>
      </c>
      <c r="D16" s="18">
        <v>73.099999999999994</v>
      </c>
      <c r="E16" s="18">
        <v>0</v>
      </c>
      <c r="F16" s="18">
        <v>0</v>
      </c>
      <c r="G16" s="17">
        <v>0</v>
      </c>
      <c r="H16" s="17">
        <v>0</v>
      </c>
      <c r="I16" s="1"/>
      <c r="J16" s="19" t="s">
        <v>25</v>
      </c>
      <c r="K16" s="18">
        <v>0</v>
      </c>
      <c r="L16" s="18">
        <v>0</v>
      </c>
      <c r="M16" s="18">
        <v>0</v>
      </c>
      <c r="N16" s="18">
        <v>0</v>
      </c>
      <c r="O16" s="17">
        <v>0</v>
      </c>
      <c r="P16" s="17">
        <v>0</v>
      </c>
      <c r="Q16" s="19" t="s">
        <v>25</v>
      </c>
      <c r="R16" s="18">
        <v>73.099999999999994</v>
      </c>
      <c r="S16" s="18">
        <v>73.099999999999994</v>
      </c>
      <c r="T16" s="18">
        <v>0</v>
      </c>
      <c r="U16" s="18">
        <v>0</v>
      </c>
      <c r="V16" s="17">
        <v>0</v>
      </c>
      <c r="W16" s="17">
        <v>0</v>
      </c>
    </row>
    <row r="17" spans="1:23" ht="15" customHeight="1" x14ac:dyDescent="0.25">
      <c r="A17" s="3"/>
      <c r="B17" s="19" t="s">
        <v>22</v>
      </c>
      <c r="C17" s="18">
        <f t="shared" si="0"/>
        <v>534.19999999999993</v>
      </c>
      <c r="D17" s="18">
        <v>534.20000000000005</v>
      </c>
      <c r="E17" s="18">
        <v>0</v>
      </c>
      <c r="F17" s="18">
        <v>0</v>
      </c>
      <c r="G17" s="17">
        <v>0</v>
      </c>
      <c r="H17" s="17">
        <v>0</v>
      </c>
      <c r="I17" s="1"/>
      <c r="J17" s="19" t="s">
        <v>22</v>
      </c>
      <c r="K17" s="18">
        <v>513.29999999999995</v>
      </c>
      <c r="L17" s="18">
        <v>513.29999999999995</v>
      </c>
      <c r="M17" s="18">
        <v>0</v>
      </c>
      <c r="N17" s="18">
        <v>0</v>
      </c>
      <c r="O17" s="17">
        <v>0</v>
      </c>
      <c r="P17" s="17">
        <v>0</v>
      </c>
      <c r="Q17" s="19" t="s">
        <v>22</v>
      </c>
      <c r="R17" s="18">
        <v>20.9</v>
      </c>
      <c r="S17" s="18">
        <v>20.9</v>
      </c>
      <c r="T17" s="18">
        <v>0</v>
      </c>
      <c r="U17" s="18">
        <v>0</v>
      </c>
      <c r="V17" s="17">
        <v>0</v>
      </c>
      <c r="W17" s="17">
        <v>0</v>
      </c>
    </row>
    <row r="18" spans="1:23" ht="15" customHeight="1" x14ac:dyDescent="0.25">
      <c r="A18" s="3"/>
      <c r="B18" s="19" t="s">
        <v>19</v>
      </c>
      <c r="C18" s="18">
        <f t="shared" si="0"/>
        <v>20.9</v>
      </c>
      <c r="D18" s="18">
        <v>20.9</v>
      </c>
      <c r="E18" s="18">
        <v>0</v>
      </c>
      <c r="F18" s="18">
        <v>0</v>
      </c>
      <c r="G18" s="17">
        <v>0</v>
      </c>
      <c r="H18" s="17">
        <v>0</v>
      </c>
      <c r="I18" s="1"/>
      <c r="J18" s="19" t="s">
        <v>19</v>
      </c>
      <c r="K18" s="18">
        <v>0</v>
      </c>
      <c r="L18" s="18">
        <v>0</v>
      </c>
      <c r="M18" s="18">
        <v>0</v>
      </c>
      <c r="N18" s="18">
        <v>0</v>
      </c>
      <c r="O18" s="17">
        <v>0</v>
      </c>
      <c r="P18" s="17">
        <v>0</v>
      </c>
      <c r="Q18" s="19" t="s">
        <v>19</v>
      </c>
      <c r="R18" s="18">
        <v>20.9</v>
      </c>
      <c r="S18" s="18">
        <v>20.9</v>
      </c>
      <c r="T18" s="18">
        <v>0</v>
      </c>
      <c r="U18" s="18">
        <v>0</v>
      </c>
      <c r="V18" s="17">
        <v>0</v>
      </c>
      <c r="W18" s="17">
        <v>0</v>
      </c>
    </row>
    <row r="19" spans="1:23" ht="15" customHeight="1" x14ac:dyDescent="0.25">
      <c r="A19" s="3"/>
      <c r="B19" s="19" t="s">
        <v>18</v>
      </c>
      <c r="C19" s="18">
        <f t="shared" si="0"/>
        <v>20.9</v>
      </c>
      <c r="D19" s="18">
        <v>20.9</v>
      </c>
      <c r="E19" s="18">
        <v>0</v>
      </c>
      <c r="F19" s="18">
        <v>0</v>
      </c>
      <c r="G19" s="17">
        <v>0</v>
      </c>
      <c r="H19" s="17">
        <v>0</v>
      </c>
      <c r="I19" s="1"/>
      <c r="J19" s="19" t="s">
        <v>18</v>
      </c>
      <c r="K19" s="18">
        <v>0</v>
      </c>
      <c r="L19" s="18">
        <v>0</v>
      </c>
      <c r="M19" s="18">
        <v>0</v>
      </c>
      <c r="N19" s="18">
        <v>0</v>
      </c>
      <c r="O19" s="17">
        <v>0</v>
      </c>
      <c r="P19" s="17">
        <v>0</v>
      </c>
      <c r="Q19" s="19" t="s">
        <v>18</v>
      </c>
      <c r="R19" s="18">
        <v>20.9</v>
      </c>
      <c r="S19" s="18">
        <v>20.9</v>
      </c>
      <c r="T19" s="18">
        <v>0</v>
      </c>
      <c r="U19" s="18">
        <v>0</v>
      </c>
      <c r="V19" s="17">
        <v>0</v>
      </c>
      <c r="W19" s="17">
        <v>0</v>
      </c>
    </row>
    <row r="20" spans="1:23" ht="15" customHeight="1" x14ac:dyDescent="0.25">
      <c r="A20" s="3"/>
      <c r="B20" s="19" t="s">
        <v>16</v>
      </c>
      <c r="C20" s="18">
        <f t="shared" si="0"/>
        <v>73.099999999999994</v>
      </c>
      <c r="D20" s="18">
        <v>73.099999999999994</v>
      </c>
      <c r="E20" s="18">
        <v>0</v>
      </c>
      <c r="F20" s="18">
        <v>0</v>
      </c>
      <c r="G20" s="17">
        <v>0</v>
      </c>
      <c r="H20" s="17">
        <v>0</v>
      </c>
      <c r="I20" s="1"/>
      <c r="J20" s="19" t="s">
        <v>16</v>
      </c>
      <c r="K20" s="18">
        <v>0</v>
      </c>
      <c r="L20" s="18">
        <v>0</v>
      </c>
      <c r="M20" s="18">
        <v>0</v>
      </c>
      <c r="N20" s="18">
        <v>0</v>
      </c>
      <c r="O20" s="17">
        <v>0</v>
      </c>
      <c r="P20" s="17">
        <v>0</v>
      </c>
      <c r="Q20" s="19" t="s">
        <v>16</v>
      </c>
      <c r="R20" s="18">
        <v>73.099999999999994</v>
      </c>
      <c r="S20" s="18">
        <v>73.099999999999994</v>
      </c>
      <c r="T20" s="18">
        <v>0</v>
      </c>
      <c r="U20" s="18">
        <v>0</v>
      </c>
      <c r="V20" s="17">
        <v>0</v>
      </c>
      <c r="W20" s="17">
        <v>0</v>
      </c>
    </row>
    <row r="21" spans="1:23" ht="15" customHeight="1" x14ac:dyDescent="0.25">
      <c r="A21" s="3"/>
      <c r="B21" s="19" t="s">
        <v>9</v>
      </c>
      <c r="C21" s="18">
        <f t="shared" si="0"/>
        <v>20.9</v>
      </c>
      <c r="D21" s="18">
        <v>20.9</v>
      </c>
      <c r="E21" s="18">
        <v>0</v>
      </c>
      <c r="F21" s="18">
        <v>0</v>
      </c>
      <c r="G21" s="17">
        <v>0</v>
      </c>
      <c r="H21" s="17">
        <v>0</v>
      </c>
      <c r="I21" s="1"/>
      <c r="J21" s="19" t="s">
        <v>9</v>
      </c>
      <c r="K21" s="18">
        <v>0</v>
      </c>
      <c r="L21" s="18">
        <v>0</v>
      </c>
      <c r="M21" s="18">
        <v>0</v>
      </c>
      <c r="N21" s="18">
        <v>0</v>
      </c>
      <c r="O21" s="17">
        <v>0</v>
      </c>
      <c r="P21" s="17">
        <v>0</v>
      </c>
      <c r="Q21" s="19" t="s">
        <v>9</v>
      </c>
      <c r="R21" s="18">
        <v>20.9</v>
      </c>
      <c r="S21" s="18">
        <v>20.9</v>
      </c>
      <c r="T21" s="18">
        <v>0</v>
      </c>
      <c r="U21" s="18">
        <v>0</v>
      </c>
      <c r="V21" s="17">
        <v>0</v>
      </c>
      <c r="W21" s="17">
        <v>0</v>
      </c>
    </row>
    <row r="22" spans="1:23" ht="15" customHeight="1" x14ac:dyDescent="0.25">
      <c r="A22" s="3"/>
      <c r="B22" s="19" t="s">
        <v>48</v>
      </c>
      <c r="C22" s="18">
        <f t="shared" si="0"/>
        <v>41.6</v>
      </c>
      <c r="D22" s="18">
        <v>41.6</v>
      </c>
      <c r="E22" s="18">
        <v>0</v>
      </c>
      <c r="F22" s="18">
        <v>0</v>
      </c>
      <c r="G22" s="17">
        <v>0</v>
      </c>
      <c r="H22" s="17">
        <v>0</v>
      </c>
      <c r="I22" s="1"/>
      <c r="J22" s="19" t="s">
        <v>48</v>
      </c>
      <c r="K22" s="18">
        <v>0</v>
      </c>
      <c r="L22" s="18">
        <v>0</v>
      </c>
      <c r="M22" s="18">
        <v>0</v>
      </c>
      <c r="N22" s="18">
        <v>0</v>
      </c>
      <c r="O22" s="17">
        <v>0</v>
      </c>
      <c r="P22" s="17">
        <v>0</v>
      </c>
      <c r="Q22" s="19" t="s">
        <v>48</v>
      </c>
      <c r="R22" s="18">
        <v>41.6</v>
      </c>
      <c r="S22" s="18">
        <v>41.6</v>
      </c>
      <c r="T22" s="18">
        <v>0</v>
      </c>
      <c r="U22" s="18">
        <v>0</v>
      </c>
      <c r="V22" s="17">
        <v>0</v>
      </c>
      <c r="W22" s="17">
        <v>0</v>
      </c>
    </row>
    <row r="23" spans="1:23" ht="17.25" customHeight="1" x14ac:dyDescent="0.25">
      <c r="A23" s="15"/>
      <c r="B23" s="14" t="s">
        <v>6</v>
      </c>
      <c r="C23" s="13">
        <v>6687.6</v>
      </c>
      <c r="D23" s="13">
        <v>6687.6</v>
      </c>
      <c r="E23" s="13">
        <v>0</v>
      </c>
      <c r="F23" s="13">
        <v>0</v>
      </c>
      <c r="G23" s="12">
        <v>0</v>
      </c>
      <c r="H23" s="11">
        <v>0</v>
      </c>
      <c r="I23" s="10"/>
      <c r="J23" s="14" t="s">
        <v>6</v>
      </c>
      <c r="K23" s="13">
        <v>6165.6</v>
      </c>
      <c r="L23" s="13">
        <v>6165.6</v>
      </c>
      <c r="M23" s="13">
        <v>0</v>
      </c>
      <c r="N23" s="13">
        <v>0</v>
      </c>
      <c r="O23" s="12">
        <v>0</v>
      </c>
      <c r="P23" s="11">
        <v>0</v>
      </c>
      <c r="Q23" s="14" t="s">
        <v>6</v>
      </c>
      <c r="R23" s="13">
        <v>522</v>
      </c>
      <c r="S23" s="13">
        <v>522</v>
      </c>
      <c r="T23" s="13">
        <v>0</v>
      </c>
      <c r="U23" s="13">
        <v>0</v>
      </c>
      <c r="V23" s="12">
        <v>0</v>
      </c>
      <c r="W23" s="11">
        <v>0</v>
      </c>
    </row>
    <row r="24" spans="1:23" ht="15.75" customHeight="1" x14ac:dyDescent="0.25">
      <c r="A24" s="3"/>
      <c r="B24" s="9" t="s">
        <v>5</v>
      </c>
      <c r="C24" s="8"/>
      <c r="D24" s="8"/>
      <c r="E24" s="8"/>
      <c r="F24" s="8"/>
      <c r="G24" s="8"/>
      <c r="H24" s="8"/>
      <c r="I24" s="1"/>
      <c r="J24" s="9" t="s">
        <v>5</v>
      </c>
      <c r="K24" s="8"/>
      <c r="L24" s="8"/>
      <c r="M24" s="8"/>
      <c r="N24" s="8"/>
      <c r="O24" s="8"/>
      <c r="P24" s="8"/>
      <c r="Q24" s="9" t="s">
        <v>5</v>
      </c>
      <c r="R24" s="8"/>
      <c r="S24" s="8"/>
      <c r="T24" s="8"/>
      <c r="U24" s="8"/>
      <c r="V24" s="8"/>
      <c r="W24" s="8"/>
    </row>
    <row r="25" spans="1:23" ht="14.25" customHeight="1" x14ac:dyDescent="0.25">
      <c r="A25" s="3"/>
      <c r="B25" s="6" t="s">
        <v>4</v>
      </c>
      <c r="C25" s="6">
        <v>6646</v>
      </c>
      <c r="D25" s="6">
        <v>6646</v>
      </c>
      <c r="E25" s="6">
        <v>0</v>
      </c>
      <c r="F25" s="6">
        <v>0</v>
      </c>
      <c r="G25" s="5">
        <v>0</v>
      </c>
      <c r="H25" s="5">
        <v>0</v>
      </c>
      <c r="I25" s="1"/>
      <c r="J25" s="6" t="s">
        <v>4</v>
      </c>
      <c r="K25" s="13">
        <v>6165.6</v>
      </c>
      <c r="L25" s="13">
        <v>6165.6</v>
      </c>
      <c r="M25" s="6">
        <v>0</v>
      </c>
      <c r="N25" s="6">
        <v>0</v>
      </c>
      <c r="O25" s="5">
        <v>0</v>
      </c>
      <c r="P25" s="5">
        <v>0</v>
      </c>
      <c r="Q25" s="6" t="s">
        <v>4</v>
      </c>
      <c r="R25" s="6">
        <v>480.4</v>
      </c>
      <c r="S25" s="6">
        <v>480.4</v>
      </c>
      <c r="T25" s="6">
        <v>0</v>
      </c>
      <c r="U25" s="6">
        <v>0</v>
      </c>
      <c r="V25" s="5">
        <v>0</v>
      </c>
      <c r="W25" s="5">
        <v>0</v>
      </c>
    </row>
    <row r="26" spans="1:23" ht="16.5" customHeight="1" x14ac:dyDescent="0.25">
      <c r="A26" s="3"/>
      <c r="B26" s="6" t="s">
        <v>3</v>
      </c>
      <c r="C26" s="7">
        <v>41.6</v>
      </c>
      <c r="D26" s="7">
        <v>41.6</v>
      </c>
      <c r="E26" s="7">
        <v>0</v>
      </c>
      <c r="F26" s="7">
        <v>0</v>
      </c>
      <c r="G26" s="5">
        <v>0</v>
      </c>
      <c r="H26" s="5">
        <v>0</v>
      </c>
      <c r="I26" s="1"/>
      <c r="J26" s="6" t="s">
        <v>3</v>
      </c>
      <c r="K26" s="7">
        <v>0</v>
      </c>
      <c r="L26" s="7">
        <v>0</v>
      </c>
      <c r="M26" s="7">
        <v>0</v>
      </c>
      <c r="N26" s="7">
        <v>0</v>
      </c>
      <c r="O26" s="5">
        <v>0</v>
      </c>
      <c r="P26" s="5">
        <v>0</v>
      </c>
      <c r="Q26" s="6" t="s">
        <v>3</v>
      </c>
      <c r="R26" s="7">
        <v>41.6</v>
      </c>
      <c r="S26" s="7">
        <v>41.6</v>
      </c>
      <c r="T26" s="7">
        <v>0</v>
      </c>
      <c r="U26" s="7">
        <v>0</v>
      </c>
      <c r="V26" s="5">
        <v>0</v>
      </c>
      <c r="W26" s="5">
        <v>0</v>
      </c>
    </row>
    <row r="27" spans="1:23" ht="12.75" customHeight="1" x14ac:dyDescent="0.25">
      <c r="A27" s="3"/>
      <c r="B27" s="4"/>
      <c r="C27" s="4"/>
      <c r="D27" s="4"/>
      <c r="E27" s="4"/>
      <c r="F27" s="4"/>
      <c r="G27" s="4"/>
      <c r="H27" s="4"/>
      <c r="I27" s="1"/>
      <c r="J27" s="4"/>
      <c r="K27" s="4"/>
      <c r="L27" s="4"/>
      <c r="M27" s="4"/>
      <c r="N27" s="4"/>
      <c r="O27" s="4"/>
      <c r="P27" s="4"/>
      <c r="Q27" s="4"/>
      <c r="R27" s="4"/>
      <c r="S27" s="4"/>
      <c r="T27" s="4"/>
      <c r="U27" s="4"/>
      <c r="V27" s="4"/>
      <c r="W27" s="4"/>
    </row>
    <row r="28" spans="1:23" ht="12.75" customHeight="1" x14ac:dyDescent="0.25">
      <c r="A28" s="3"/>
      <c r="B28" s="4"/>
      <c r="C28" s="4"/>
      <c r="D28" s="4"/>
      <c r="E28" s="4"/>
      <c r="F28" s="4"/>
      <c r="G28" s="4"/>
      <c r="H28" s="4"/>
      <c r="I28" s="1"/>
      <c r="J28" s="4"/>
      <c r="K28" s="4"/>
      <c r="L28" s="4"/>
      <c r="M28" s="4"/>
      <c r="N28" s="4"/>
      <c r="O28" s="4"/>
      <c r="P28" s="4"/>
      <c r="Q28" s="4"/>
      <c r="R28" s="4"/>
      <c r="S28" s="4"/>
      <c r="T28" s="4"/>
      <c r="U28" s="4"/>
      <c r="V28" s="4"/>
      <c r="W28" s="4"/>
    </row>
    <row r="29" spans="1:23" ht="12.75" customHeight="1" x14ac:dyDescent="0.25">
      <c r="A29" s="3"/>
      <c r="B29" s="115" t="s">
        <v>1</v>
      </c>
      <c r="C29" s="115"/>
      <c r="D29" s="115"/>
      <c r="E29" s="115"/>
      <c r="F29" s="115"/>
      <c r="G29" s="115"/>
      <c r="H29" s="115"/>
      <c r="I29" s="1"/>
      <c r="J29" s="115" t="s">
        <v>1</v>
      </c>
      <c r="K29" s="115"/>
      <c r="L29" s="115"/>
      <c r="M29" s="115"/>
      <c r="N29" s="115"/>
      <c r="O29" s="115"/>
      <c r="P29" s="115"/>
      <c r="Q29" s="115" t="s">
        <v>1</v>
      </c>
      <c r="R29" s="115"/>
      <c r="S29" s="115"/>
      <c r="T29" s="115"/>
      <c r="U29" s="115"/>
      <c r="V29" s="115"/>
      <c r="W29" s="115"/>
    </row>
    <row r="30" spans="1:23" ht="12.75" customHeight="1" x14ac:dyDescent="0.25">
      <c r="A30" s="3"/>
      <c r="B30" s="2"/>
      <c r="C30" s="2"/>
      <c r="D30" s="2"/>
      <c r="E30" s="2"/>
      <c r="F30" s="2"/>
      <c r="G30" s="2"/>
      <c r="H30" s="2"/>
      <c r="I30" s="1"/>
      <c r="J30" s="2"/>
      <c r="K30" s="2"/>
      <c r="L30" s="2"/>
      <c r="M30" s="2"/>
      <c r="N30" s="2"/>
      <c r="O30" s="2"/>
      <c r="P30" s="2"/>
      <c r="Q30" s="2"/>
      <c r="R30" s="2"/>
      <c r="S30" s="2"/>
      <c r="T30" s="2"/>
      <c r="U30" s="2"/>
      <c r="V30" s="2"/>
      <c r="W30" s="2"/>
    </row>
    <row r="31" spans="1:23" ht="12.75" customHeight="1" x14ac:dyDescent="0.2">
      <c r="A31" s="1"/>
      <c r="B31" s="1"/>
      <c r="C31" s="1"/>
      <c r="D31" s="1"/>
      <c r="E31" s="1"/>
      <c r="F31" s="1"/>
      <c r="G31" s="1"/>
      <c r="H31" s="1"/>
      <c r="I31" s="1"/>
      <c r="J31" s="1"/>
      <c r="K31" s="1"/>
      <c r="L31" s="1"/>
      <c r="M31" s="1"/>
      <c r="N31" s="1"/>
      <c r="O31" s="1"/>
      <c r="P31" s="1"/>
      <c r="Q31" s="1"/>
      <c r="R31" s="1"/>
      <c r="S31" s="1"/>
      <c r="T31" s="1"/>
      <c r="U31" s="1"/>
      <c r="V31" s="1"/>
      <c r="W31" s="1"/>
    </row>
    <row r="32" spans="1:23" ht="12.75" customHeight="1" x14ac:dyDescent="0.2">
      <c r="A32" s="1"/>
      <c r="B32" s="1"/>
      <c r="C32" s="1"/>
      <c r="D32" s="1"/>
      <c r="E32" s="1"/>
      <c r="F32" s="1"/>
      <c r="G32" s="1"/>
      <c r="H32" s="1"/>
      <c r="I32" s="1"/>
      <c r="J32" s="1"/>
      <c r="K32" s="1"/>
      <c r="L32" s="1"/>
      <c r="M32" s="1"/>
      <c r="N32" s="1"/>
      <c r="O32" s="1"/>
      <c r="P32" s="1"/>
      <c r="Q32" s="1"/>
      <c r="R32" s="1"/>
      <c r="S32" s="1"/>
      <c r="T32" s="1"/>
      <c r="U32" s="1"/>
      <c r="V32" s="1"/>
      <c r="W32" s="1"/>
    </row>
    <row r="33" spans="1:23" ht="12.75" customHeight="1" x14ac:dyDescent="0.2">
      <c r="A33" s="1" t="s">
        <v>0</v>
      </c>
      <c r="B33" s="1"/>
      <c r="C33" s="1"/>
      <c r="D33" s="1"/>
      <c r="E33" s="1"/>
      <c r="F33" s="1"/>
      <c r="G33" s="1"/>
      <c r="H33" s="1"/>
      <c r="I33" s="1"/>
      <c r="J33" s="1"/>
      <c r="K33" s="1"/>
      <c r="L33" s="1"/>
      <c r="M33" s="1"/>
      <c r="N33" s="1"/>
      <c r="O33" s="1"/>
      <c r="P33" s="1"/>
      <c r="Q33" s="1"/>
      <c r="R33" s="1"/>
      <c r="S33" s="1"/>
      <c r="T33" s="1"/>
      <c r="U33" s="1"/>
      <c r="V33" s="1"/>
      <c r="W33" s="1"/>
    </row>
  </sheetData>
  <mergeCells count="15">
    <mergeCell ref="G1:H1"/>
    <mergeCell ref="B4:H4"/>
    <mergeCell ref="B29:H29"/>
    <mergeCell ref="B7:B8"/>
    <mergeCell ref="C7:H7"/>
    <mergeCell ref="V1:W1"/>
    <mergeCell ref="Q4:W4"/>
    <mergeCell ref="Q7:Q8"/>
    <mergeCell ref="R7:W7"/>
    <mergeCell ref="Q29:W29"/>
    <mergeCell ref="O1:P1"/>
    <mergeCell ref="J4:P4"/>
    <mergeCell ref="J7:J8"/>
    <mergeCell ref="K7:P7"/>
    <mergeCell ref="J29:P2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6"/>
  <sheetViews>
    <sheetView showGridLines="0" view="pageBreakPreview" zoomScale="60" zoomScaleNormal="100" workbookViewId="0">
      <selection activeCell="D8" sqref="D8:D16"/>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76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27256.2</v>
      </c>
      <c r="D8" s="18">
        <v>27256.2</v>
      </c>
      <c r="E8" s="18">
        <v>0</v>
      </c>
      <c r="F8" s="18">
        <v>0</v>
      </c>
      <c r="G8" s="17">
        <v>0</v>
      </c>
      <c r="H8" s="17">
        <v>0</v>
      </c>
      <c r="I8" s="1"/>
    </row>
    <row r="9" spans="1:9" ht="15" customHeight="1" x14ac:dyDescent="0.25">
      <c r="A9" s="3"/>
      <c r="B9" s="19" t="s">
        <v>34</v>
      </c>
      <c r="C9" s="18">
        <v>22713.5</v>
      </c>
      <c r="D9" s="18">
        <v>22713.5</v>
      </c>
      <c r="E9" s="18">
        <v>0</v>
      </c>
      <c r="F9" s="18">
        <v>0</v>
      </c>
      <c r="G9" s="17">
        <v>0</v>
      </c>
      <c r="H9" s="17">
        <v>0</v>
      </c>
      <c r="I9" s="1"/>
    </row>
    <row r="10" spans="1:9" ht="15" customHeight="1" x14ac:dyDescent="0.25">
      <c r="A10" s="3"/>
      <c r="B10" s="19" t="s">
        <v>32</v>
      </c>
      <c r="C10" s="18">
        <v>6194.6</v>
      </c>
      <c r="D10" s="18">
        <v>6194.6</v>
      </c>
      <c r="E10" s="18">
        <v>0</v>
      </c>
      <c r="F10" s="18">
        <v>0</v>
      </c>
      <c r="G10" s="17">
        <v>0</v>
      </c>
      <c r="H10" s="17">
        <v>0</v>
      </c>
      <c r="I10" s="1"/>
    </row>
    <row r="11" spans="1:9" ht="15" customHeight="1" x14ac:dyDescent="0.25">
      <c r="A11" s="3"/>
      <c r="B11" s="19" t="s">
        <v>30</v>
      </c>
      <c r="C11" s="18">
        <v>6194.6</v>
      </c>
      <c r="D11" s="18">
        <v>6194.6</v>
      </c>
      <c r="E11" s="18">
        <v>0</v>
      </c>
      <c r="F11" s="18">
        <v>0</v>
      </c>
      <c r="G11" s="17">
        <v>0</v>
      </c>
      <c r="H11" s="17">
        <v>0</v>
      </c>
      <c r="I11" s="1"/>
    </row>
    <row r="12" spans="1:9" ht="15" customHeight="1" x14ac:dyDescent="0.25">
      <c r="A12" s="3"/>
      <c r="B12" s="19" t="s">
        <v>25</v>
      </c>
      <c r="C12" s="18">
        <v>20648.7</v>
      </c>
      <c r="D12" s="18">
        <v>20648.7</v>
      </c>
      <c r="E12" s="18">
        <v>0</v>
      </c>
      <c r="F12" s="18">
        <v>0</v>
      </c>
      <c r="G12" s="17">
        <v>0</v>
      </c>
      <c r="H12" s="17">
        <v>0</v>
      </c>
      <c r="I12" s="1"/>
    </row>
    <row r="13" spans="1:9" ht="15" customHeight="1" x14ac:dyDescent="0.25">
      <c r="A13" s="3"/>
      <c r="B13" s="19" t="s">
        <v>19</v>
      </c>
      <c r="C13" s="18">
        <v>20648.7</v>
      </c>
      <c r="D13" s="18">
        <v>20648.7</v>
      </c>
      <c r="E13" s="18">
        <v>0</v>
      </c>
      <c r="F13" s="18">
        <v>0</v>
      </c>
      <c r="G13" s="17">
        <v>0</v>
      </c>
      <c r="H13" s="17">
        <v>0</v>
      </c>
      <c r="I13" s="1"/>
    </row>
    <row r="14" spans="1:9" ht="15" customHeight="1" x14ac:dyDescent="0.25">
      <c r="A14" s="3"/>
      <c r="B14" s="19" t="s">
        <v>16</v>
      </c>
      <c r="C14" s="18">
        <v>5046.3</v>
      </c>
      <c r="D14" s="18">
        <v>5046.3</v>
      </c>
      <c r="E14" s="18">
        <v>0</v>
      </c>
      <c r="F14" s="18">
        <v>0</v>
      </c>
      <c r="G14" s="17">
        <v>0</v>
      </c>
      <c r="H14" s="17">
        <v>0</v>
      </c>
      <c r="I14" s="1"/>
    </row>
    <row r="15" spans="1:9" ht="15" customHeight="1" x14ac:dyDescent="0.25">
      <c r="A15" s="3"/>
      <c r="B15" s="19" t="s">
        <v>11</v>
      </c>
      <c r="C15" s="18">
        <v>20648.7</v>
      </c>
      <c r="D15" s="18">
        <v>20648.7</v>
      </c>
      <c r="E15" s="18">
        <v>0</v>
      </c>
      <c r="F15" s="18">
        <v>0</v>
      </c>
      <c r="G15" s="17">
        <v>0</v>
      </c>
      <c r="H15" s="17">
        <v>0</v>
      </c>
      <c r="I15" s="1"/>
    </row>
    <row r="16" spans="1:9" ht="15" customHeight="1" x14ac:dyDescent="0.25">
      <c r="A16" s="3"/>
      <c r="B16" s="19" t="s">
        <v>9</v>
      </c>
      <c r="C16" s="18">
        <v>20648.7</v>
      </c>
      <c r="D16" s="18">
        <v>20648.7</v>
      </c>
      <c r="E16" s="18">
        <v>0</v>
      </c>
      <c r="F16" s="18">
        <v>0</v>
      </c>
      <c r="G16" s="17">
        <v>0</v>
      </c>
      <c r="H16" s="17">
        <v>0</v>
      </c>
      <c r="I16" s="1"/>
    </row>
    <row r="17" spans="1:9" ht="17.25" customHeight="1" x14ac:dyDescent="0.25">
      <c r="A17" s="15"/>
      <c r="B17" s="14" t="s">
        <v>6</v>
      </c>
      <c r="C17" s="13">
        <v>150000</v>
      </c>
      <c r="D17" s="13">
        <v>150000</v>
      </c>
      <c r="E17" s="13">
        <v>0</v>
      </c>
      <c r="F17" s="13">
        <v>0</v>
      </c>
      <c r="G17" s="12">
        <v>0</v>
      </c>
      <c r="H17" s="11">
        <v>0</v>
      </c>
      <c r="I17" s="10"/>
    </row>
    <row r="18" spans="1:9" ht="15.75" customHeight="1" x14ac:dyDescent="0.25">
      <c r="A18" s="3"/>
      <c r="B18" s="9" t="s">
        <v>5</v>
      </c>
      <c r="C18" s="8"/>
      <c r="D18" s="8"/>
      <c r="E18" s="8"/>
      <c r="F18" s="8"/>
      <c r="G18" s="8"/>
      <c r="H18" s="8"/>
      <c r="I18" s="1"/>
    </row>
    <row r="19" spans="1:9" ht="14.25" customHeight="1" x14ac:dyDescent="0.25">
      <c r="A19" s="3"/>
      <c r="B19" s="6" t="s">
        <v>4</v>
      </c>
      <c r="C19" s="6">
        <v>150000</v>
      </c>
      <c r="D19" s="6">
        <v>150000</v>
      </c>
      <c r="E19" s="6">
        <v>0</v>
      </c>
      <c r="F19" s="6">
        <v>0</v>
      </c>
      <c r="G19" s="5">
        <v>0</v>
      </c>
      <c r="H19" s="5">
        <v>0</v>
      </c>
      <c r="I19" s="1"/>
    </row>
    <row r="20" spans="1:9" ht="12.75" customHeight="1" x14ac:dyDescent="0.25">
      <c r="A20" s="3"/>
      <c r="B20" s="4"/>
      <c r="C20" s="4"/>
      <c r="D20" s="4"/>
      <c r="E20" s="4"/>
      <c r="F20" s="4"/>
      <c r="G20" s="4"/>
      <c r="H20" s="4"/>
      <c r="I20" s="1"/>
    </row>
    <row r="21" spans="1:9" ht="12.75" customHeight="1" x14ac:dyDescent="0.25">
      <c r="A21" s="3"/>
      <c r="B21" s="4"/>
      <c r="C21" s="4"/>
      <c r="D21" s="4"/>
      <c r="E21" s="4"/>
      <c r="F21" s="4"/>
      <c r="G21" s="4"/>
      <c r="H21" s="4"/>
      <c r="I21" s="1"/>
    </row>
    <row r="22" spans="1:9" ht="12.75" customHeight="1" x14ac:dyDescent="0.25">
      <c r="A22" s="3"/>
      <c r="B22" s="115" t="s">
        <v>1</v>
      </c>
      <c r="C22" s="115"/>
      <c r="D22" s="115"/>
      <c r="E22" s="115"/>
      <c r="F22" s="115"/>
      <c r="G22" s="115"/>
      <c r="H22" s="115"/>
      <c r="I22" s="1"/>
    </row>
    <row r="23" spans="1:9" ht="12.75" customHeight="1" x14ac:dyDescent="0.25">
      <c r="A23" s="3"/>
      <c r="B23" s="2"/>
      <c r="C23" s="2"/>
      <c r="D23" s="2"/>
      <c r="E23" s="2"/>
      <c r="F23" s="2"/>
      <c r="G23" s="2"/>
      <c r="H23" s="2"/>
      <c r="I23" s="1"/>
    </row>
    <row r="24" spans="1:9" ht="12.75" customHeight="1" x14ac:dyDescent="0.2">
      <c r="A24" s="1"/>
      <c r="B24" s="1"/>
      <c r="C24" s="1"/>
      <c r="D24" s="1"/>
      <c r="E24" s="1"/>
      <c r="F24" s="1"/>
      <c r="G24" s="1"/>
      <c r="H24" s="1"/>
      <c r="I24" s="1"/>
    </row>
    <row r="25" spans="1:9" ht="12.75" customHeight="1" x14ac:dyDescent="0.2">
      <c r="A25" s="1"/>
      <c r="B25" s="1"/>
      <c r="C25" s="1"/>
      <c r="D25" s="1"/>
      <c r="E25" s="1"/>
      <c r="F25" s="1"/>
      <c r="G25" s="1"/>
      <c r="H25" s="1"/>
      <c r="I25" s="1"/>
    </row>
    <row r="26" spans="1:9" ht="12.75" customHeight="1" x14ac:dyDescent="0.2">
      <c r="A26" s="1" t="s">
        <v>0</v>
      </c>
      <c r="B26" s="1"/>
      <c r="C26" s="1"/>
      <c r="D26" s="1"/>
      <c r="E26" s="1"/>
      <c r="F26" s="1"/>
      <c r="G26" s="1"/>
      <c r="H26" s="1"/>
      <c r="I26" s="1"/>
    </row>
  </sheetData>
  <mergeCells count="3">
    <mergeCell ref="G1:H1"/>
    <mergeCell ref="B4:H4"/>
    <mergeCell ref="B22:H22"/>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5"/>
  <sheetViews>
    <sheetView showGridLines="0" view="pageBreakPreview" zoomScale="60" zoomScaleNormal="100" workbookViewId="0">
      <selection activeCell="D8" sqref="D8:D15"/>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77</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3000</v>
      </c>
      <c r="D8" s="18">
        <v>3000</v>
      </c>
      <c r="E8" s="18">
        <v>0</v>
      </c>
      <c r="F8" s="18">
        <v>0</v>
      </c>
      <c r="G8" s="17">
        <v>0</v>
      </c>
      <c r="H8" s="17">
        <v>0</v>
      </c>
      <c r="I8" s="1"/>
    </row>
    <row r="9" spans="1:9" ht="15" customHeight="1" x14ac:dyDescent="0.25">
      <c r="A9" s="3"/>
      <c r="B9" s="19" t="s">
        <v>34</v>
      </c>
      <c r="C9" s="18">
        <v>4600</v>
      </c>
      <c r="D9" s="18">
        <v>4600</v>
      </c>
      <c r="E9" s="18">
        <v>0</v>
      </c>
      <c r="F9" s="18">
        <v>0</v>
      </c>
      <c r="G9" s="17">
        <v>0</v>
      </c>
      <c r="H9" s="17">
        <v>0</v>
      </c>
      <c r="I9" s="1"/>
    </row>
    <row r="10" spans="1:9" ht="15" customHeight="1" x14ac:dyDescent="0.25">
      <c r="A10" s="3"/>
      <c r="B10" s="19" t="s">
        <v>29</v>
      </c>
      <c r="C10" s="18">
        <v>2900</v>
      </c>
      <c r="D10" s="18">
        <v>2900</v>
      </c>
      <c r="E10" s="18">
        <v>0</v>
      </c>
      <c r="F10" s="18">
        <v>0</v>
      </c>
      <c r="G10" s="17">
        <v>0</v>
      </c>
      <c r="H10" s="17">
        <v>0</v>
      </c>
      <c r="I10" s="1"/>
    </row>
    <row r="11" spans="1:9" ht="15" customHeight="1" x14ac:dyDescent="0.25">
      <c r="A11" s="3"/>
      <c r="B11" s="19" t="s">
        <v>26</v>
      </c>
      <c r="C11" s="18">
        <v>3500</v>
      </c>
      <c r="D11" s="18">
        <v>3500</v>
      </c>
      <c r="E11" s="18">
        <v>0</v>
      </c>
      <c r="F11" s="18">
        <v>0</v>
      </c>
      <c r="G11" s="17">
        <v>0</v>
      </c>
      <c r="H11" s="17">
        <v>0</v>
      </c>
      <c r="I11" s="1"/>
    </row>
    <row r="12" spans="1:9" ht="15" customHeight="1" x14ac:dyDescent="0.25">
      <c r="A12" s="3"/>
      <c r="B12" s="19" t="s">
        <v>23</v>
      </c>
      <c r="C12" s="18">
        <v>3500</v>
      </c>
      <c r="D12" s="18">
        <v>3500</v>
      </c>
      <c r="E12" s="18">
        <v>0</v>
      </c>
      <c r="F12" s="18">
        <v>0</v>
      </c>
      <c r="G12" s="17">
        <v>0</v>
      </c>
      <c r="H12" s="17">
        <v>0</v>
      </c>
      <c r="I12" s="1"/>
    </row>
    <row r="13" spans="1:9" ht="15" customHeight="1" x14ac:dyDescent="0.25">
      <c r="A13" s="3"/>
      <c r="B13" s="19" t="s">
        <v>20</v>
      </c>
      <c r="C13" s="18">
        <v>3500</v>
      </c>
      <c r="D13" s="18">
        <v>3500</v>
      </c>
      <c r="E13" s="18">
        <v>0</v>
      </c>
      <c r="F13" s="18">
        <v>0</v>
      </c>
      <c r="G13" s="17">
        <v>0</v>
      </c>
      <c r="H13" s="17">
        <v>0</v>
      </c>
      <c r="I13" s="1"/>
    </row>
    <row r="14" spans="1:9" ht="15" customHeight="1" x14ac:dyDescent="0.25">
      <c r="A14" s="3"/>
      <c r="B14" s="19" t="s">
        <v>14</v>
      </c>
      <c r="C14" s="18">
        <v>3000</v>
      </c>
      <c r="D14" s="18">
        <v>3000</v>
      </c>
      <c r="E14" s="18">
        <v>0</v>
      </c>
      <c r="F14" s="18">
        <v>0</v>
      </c>
      <c r="G14" s="17">
        <v>0</v>
      </c>
      <c r="H14" s="17">
        <v>0</v>
      </c>
      <c r="I14" s="1"/>
    </row>
    <row r="15" spans="1:9" ht="15" customHeight="1" x14ac:dyDescent="0.25">
      <c r="A15" s="3"/>
      <c r="B15" s="19" t="s">
        <v>10</v>
      </c>
      <c r="C15" s="18">
        <v>6000</v>
      </c>
      <c r="D15" s="18">
        <v>6000</v>
      </c>
      <c r="E15" s="18">
        <v>0</v>
      </c>
      <c r="F15" s="18">
        <v>0</v>
      </c>
      <c r="G15" s="17">
        <v>0</v>
      </c>
      <c r="H15" s="17">
        <v>0</v>
      </c>
      <c r="I15" s="1"/>
    </row>
    <row r="16" spans="1:9" ht="17.25" customHeight="1" x14ac:dyDescent="0.25">
      <c r="A16" s="15"/>
      <c r="B16" s="14" t="s">
        <v>6</v>
      </c>
      <c r="C16" s="13">
        <v>30000</v>
      </c>
      <c r="D16" s="13">
        <v>30000</v>
      </c>
      <c r="E16" s="13">
        <v>0</v>
      </c>
      <c r="F16" s="13">
        <v>0</v>
      </c>
      <c r="G16" s="12">
        <v>0</v>
      </c>
      <c r="H16" s="11">
        <v>0</v>
      </c>
      <c r="I16" s="10"/>
    </row>
    <row r="17" spans="1:9" ht="15.75" customHeight="1" x14ac:dyDescent="0.25">
      <c r="A17" s="3"/>
      <c r="B17" s="9" t="s">
        <v>5</v>
      </c>
      <c r="C17" s="8"/>
      <c r="D17" s="8"/>
      <c r="E17" s="8"/>
      <c r="F17" s="8"/>
      <c r="G17" s="8"/>
      <c r="H17" s="8"/>
      <c r="I17" s="1"/>
    </row>
    <row r="18" spans="1:9" ht="14.25" customHeight="1" x14ac:dyDescent="0.25">
      <c r="A18" s="3"/>
      <c r="B18" s="6" t="s">
        <v>4</v>
      </c>
      <c r="C18" s="6">
        <v>30000</v>
      </c>
      <c r="D18" s="6">
        <v>30000</v>
      </c>
      <c r="E18" s="6">
        <v>0</v>
      </c>
      <c r="F18" s="6">
        <v>0</v>
      </c>
      <c r="G18" s="5">
        <v>0</v>
      </c>
      <c r="H18" s="5">
        <v>0</v>
      </c>
      <c r="I18" s="1"/>
    </row>
    <row r="19" spans="1:9" ht="12.75" customHeight="1" x14ac:dyDescent="0.25">
      <c r="A19" s="3"/>
      <c r="B19" s="4"/>
      <c r="C19" s="4"/>
      <c r="D19" s="4"/>
      <c r="E19" s="4"/>
      <c r="F19" s="4"/>
      <c r="G19" s="4"/>
      <c r="H19" s="4"/>
      <c r="I19" s="1"/>
    </row>
    <row r="20" spans="1:9" ht="12.75" customHeight="1" x14ac:dyDescent="0.25">
      <c r="A20" s="3"/>
      <c r="B20" s="4"/>
      <c r="C20" s="4"/>
      <c r="D20" s="4"/>
      <c r="E20" s="4"/>
      <c r="F20" s="4"/>
      <c r="G20" s="4"/>
      <c r="H20" s="4"/>
      <c r="I20" s="1"/>
    </row>
    <row r="21" spans="1:9" ht="12.75" customHeight="1" x14ac:dyDescent="0.25">
      <c r="A21" s="3"/>
      <c r="B21" s="115" t="s">
        <v>1</v>
      </c>
      <c r="C21" s="115"/>
      <c r="D21" s="115"/>
      <c r="E21" s="115"/>
      <c r="F21" s="115"/>
      <c r="G21" s="115"/>
      <c r="H21" s="115"/>
      <c r="I21" s="1"/>
    </row>
    <row r="22" spans="1:9" ht="12.75" customHeight="1" x14ac:dyDescent="0.25">
      <c r="A22" s="3"/>
      <c r="B22" s="2"/>
      <c r="C22" s="2"/>
      <c r="D22" s="2"/>
      <c r="E22" s="2"/>
      <c r="F22" s="2"/>
      <c r="G22" s="2"/>
      <c r="H22" s="2"/>
      <c r="I22" s="1"/>
    </row>
    <row r="23" spans="1:9" ht="12.75" customHeight="1" x14ac:dyDescent="0.2">
      <c r="A23" s="1"/>
      <c r="B23" s="1"/>
      <c r="C23" s="1"/>
      <c r="D23" s="1"/>
      <c r="E23" s="1"/>
      <c r="F23" s="1"/>
      <c r="G23" s="1"/>
      <c r="H23" s="1"/>
      <c r="I23" s="1"/>
    </row>
    <row r="24" spans="1:9" ht="12.75" customHeight="1" x14ac:dyDescent="0.2">
      <c r="A24" s="1"/>
      <c r="B24" s="1"/>
      <c r="C24" s="1"/>
      <c r="D24" s="1"/>
      <c r="E24" s="1"/>
      <c r="F24" s="1"/>
      <c r="G24" s="1"/>
      <c r="H24" s="1"/>
      <c r="I24" s="1"/>
    </row>
    <row r="25" spans="1:9" ht="12.75" customHeight="1" x14ac:dyDescent="0.2">
      <c r="A25" s="1" t="s">
        <v>0</v>
      </c>
      <c r="B25" s="1"/>
      <c r="C25" s="1"/>
      <c r="D25" s="1"/>
      <c r="E25" s="1"/>
      <c r="F25" s="1"/>
      <c r="G25" s="1"/>
      <c r="H25" s="1"/>
      <c r="I25" s="1"/>
    </row>
  </sheetData>
  <mergeCells count="3">
    <mergeCell ref="G1:H1"/>
    <mergeCell ref="B4:H4"/>
    <mergeCell ref="B21:H21"/>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7"/>
  <sheetViews>
    <sheetView showGridLines="0" view="pageBreakPreview" zoomScale="60" zoomScaleNormal="100" workbookViewId="0">
      <selection activeCell="B5" sqref="B5"/>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58</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354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100</v>
      </c>
      <c r="C8" s="29">
        <v>802.5</v>
      </c>
      <c r="D8" s="29">
        <v>802.5</v>
      </c>
      <c r="E8" s="29">
        <v>0</v>
      </c>
      <c r="F8" s="29">
        <v>0</v>
      </c>
      <c r="G8" s="28">
        <v>0</v>
      </c>
      <c r="H8" s="5">
        <v>0</v>
      </c>
      <c r="I8" s="1"/>
    </row>
    <row r="9" spans="1:9" ht="15" customHeight="1" x14ac:dyDescent="0.25">
      <c r="A9" s="3"/>
      <c r="B9" s="33" t="s">
        <v>99</v>
      </c>
      <c r="C9" s="32">
        <v>802.5</v>
      </c>
      <c r="D9" s="32">
        <v>802.5</v>
      </c>
      <c r="E9" s="32">
        <v>0</v>
      </c>
      <c r="F9" s="32">
        <v>0</v>
      </c>
      <c r="G9" s="31">
        <v>0</v>
      </c>
      <c r="H9" s="31">
        <v>0</v>
      </c>
      <c r="I9" s="1"/>
    </row>
    <row r="10" spans="1:9" ht="14.25" customHeight="1" x14ac:dyDescent="0.25">
      <c r="A10" s="3"/>
      <c r="B10" s="30" t="s">
        <v>98</v>
      </c>
      <c r="C10" s="29">
        <v>33</v>
      </c>
      <c r="D10" s="29">
        <v>33</v>
      </c>
      <c r="E10" s="29">
        <v>0</v>
      </c>
      <c r="F10" s="29">
        <v>0</v>
      </c>
      <c r="G10" s="28">
        <v>0</v>
      </c>
      <c r="H10" s="5">
        <v>0</v>
      </c>
      <c r="I10" s="1"/>
    </row>
    <row r="11" spans="1:9" ht="15" customHeight="1" x14ac:dyDescent="0.25">
      <c r="A11" s="3"/>
      <c r="B11" s="33" t="s">
        <v>97</v>
      </c>
      <c r="C11" s="32">
        <v>33</v>
      </c>
      <c r="D11" s="32">
        <v>33</v>
      </c>
      <c r="E11" s="32">
        <v>0</v>
      </c>
      <c r="F11" s="32">
        <v>0</v>
      </c>
      <c r="G11" s="31">
        <v>0</v>
      </c>
      <c r="H11" s="31">
        <v>0</v>
      </c>
      <c r="I11" s="1"/>
    </row>
    <row r="12" spans="1:9" ht="14.25" customHeight="1" x14ac:dyDescent="0.25">
      <c r="A12" s="3"/>
      <c r="B12" s="30" t="s">
        <v>96</v>
      </c>
      <c r="C12" s="29">
        <v>286.5</v>
      </c>
      <c r="D12" s="29">
        <v>286.5</v>
      </c>
      <c r="E12" s="29">
        <v>0</v>
      </c>
      <c r="F12" s="29">
        <v>0</v>
      </c>
      <c r="G12" s="28">
        <v>0</v>
      </c>
      <c r="H12" s="5">
        <v>0</v>
      </c>
      <c r="I12" s="1"/>
    </row>
    <row r="13" spans="1:9" ht="15" customHeight="1" x14ac:dyDescent="0.25">
      <c r="A13" s="3"/>
      <c r="B13" s="27" t="s">
        <v>95</v>
      </c>
      <c r="C13" s="26">
        <v>152</v>
      </c>
      <c r="D13" s="26">
        <v>152</v>
      </c>
      <c r="E13" s="26">
        <v>0</v>
      </c>
      <c r="F13" s="26">
        <v>0</v>
      </c>
      <c r="G13" s="25">
        <v>0</v>
      </c>
      <c r="H13" s="25">
        <v>0</v>
      </c>
      <c r="I13" s="1"/>
    </row>
    <row r="14" spans="1:9" ht="15" customHeight="1" x14ac:dyDescent="0.25">
      <c r="A14" s="3"/>
      <c r="B14" s="19" t="s">
        <v>94</v>
      </c>
      <c r="C14" s="18">
        <v>0.2</v>
      </c>
      <c r="D14" s="18">
        <v>0.2</v>
      </c>
      <c r="E14" s="18">
        <v>0</v>
      </c>
      <c r="F14" s="18">
        <v>0</v>
      </c>
      <c r="G14" s="17">
        <v>0</v>
      </c>
      <c r="H14" s="17">
        <v>0</v>
      </c>
      <c r="I14" s="1"/>
    </row>
    <row r="15" spans="1:9" ht="15" customHeight="1" x14ac:dyDescent="0.25">
      <c r="A15" s="3"/>
      <c r="B15" s="19" t="s">
        <v>93</v>
      </c>
      <c r="C15" s="18">
        <v>0.4</v>
      </c>
      <c r="D15" s="18">
        <v>0.4</v>
      </c>
      <c r="E15" s="18">
        <v>0</v>
      </c>
      <c r="F15" s="18">
        <v>0</v>
      </c>
      <c r="G15" s="17">
        <v>0</v>
      </c>
      <c r="H15" s="17">
        <v>0</v>
      </c>
      <c r="I15" s="1"/>
    </row>
    <row r="16" spans="1:9" ht="15" customHeight="1" x14ac:dyDescent="0.25">
      <c r="A16" s="3"/>
      <c r="B16" s="19" t="s">
        <v>92</v>
      </c>
      <c r="C16" s="18">
        <v>27.4</v>
      </c>
      <c r="D16" s="18">
        <v>27.4</v>
      </c>
      <c r="E16" s="18">
        <v>0</v>
      </c>
      <c r="F16" s="18">
        <v>0</v>
      </c>
      <c r="G16" s="17">
        <v>0</v>
      </c>
      <c r="H16" s="17">
        <v>0</v>
      </c>
      <c r="I16" s="1"/>
    </row>
    <row r="17" spans="1:9" ht="15" customHeight="1" x14ac:dyDescent="0.25">
      <c r="A17" s="3"/>
      <c r="B17" s="19" t="s">
        <v>91</v>
      </c>
      <c r="C17" s="18">
        <v>87.1</v>
      </c>
      <c r="D17" s="18">
        <v>87.1</v>
      </c>
      <c r="E17" s="18">
        <v>0</v>
      </c>
      <c r="F17" s="18">
        <v>0</v>
      </c>
      <c r="G17" s="17">
        <v>0</v>
      </c>
      <c r="H17" s="17">
        <v>0</v>
      </c>
      <c r="I17" s="1"/>
    </row>
    <row r="18" spans="1:9" ht="15" customHeight="1" x14ac:dyDescent="0.25">
      <c r="A18" s="3"/>
      <c r="B18" s="19" t="s">
        <v>84</v>
      </c>
      <c r="C18" s="18">
        <v>15.1</v>
      </c>
      <c r="D18" s="18">
        <v>15.1</v>
      </c>
      <c r="E18" s="18">
        <v>0</v>
      </c>
      <c r="F18" s="18">
        <v>0</v>
      </c>
      <c r="G18" s="17">
        <v>0</v>
      </c>
      <c r="H18" s="17">
        <v>0</v>
      </c>
      <c r="I18" s="1"/>
    </row>
    <row r="19" spans="1:9" ht="15" customHeight="1" x14ac:dyDescent="0.25">
      <c r="A19" s="3"/>
      <c r="B19" s="35" t="s">
        <v>90</v>
      </c>
      <c r="C19" s="34">
        <v>4.3</v>
      </c>
      <c r="D19" s="34">
        <v>4.3</v>
      </c>
      <c r="E19" s="34">
        <v>0</v>
      </c>
      <c r="F19" s="34">
        <v>0</v>
      </c>
      <c r="G19" s="16">
        <v>0</v>
      </c>
      <c r="H19" s="16">
        <v>0</v>
      </c>
      <c r="I19" s="1"/>
    </row>
    <row r="20" spans="1:9" ht="14.25" customHeight="1" x14ac:dyDescent="0.25">
      <c r="A20" s="3"/>
      <c r="B20" s="30" t="s">
        <v>89</v>
      </c>
      <c r="C20" s="29">
        <v>22.4</v>
      </c>
      <c r="D20" s="29">
        <v>22.4</v>
      </c>
      <c r="E20" s="29">
        <v>0</v>
      </c>
      <c r="F20" s="29">
        <v>0</v>
      </c>
      <c r="G20" s="28">
        <v>0</v>
      </c>
      <c r="H20" s="5">
        <v>0</v>
      </c>
      <c r="I20" s="1"/>
    </row>
    <row r="21" spans="1:9" ht="15" customHeight="1" x14ac:dyDescent="0.25">
      <c r="A21" s="3"/>
      <c r="B21" s="27" t="s">
        <v>88</v>
      </c>
      <c r="C21" s="26">
        <v>1</v>
      </c>
      <c r="D21" s="26">
        <v>1</v>
      </c>
      <c r="E21" s="26">
        <v>0</v>
      </c>
      <c r="F21" s="26">
        <v>0</v>
      </c>
      <c r="G21" s="25">
        <v>0</v>
      </c>
      <c r="H21" s="25">
        <v>0</v>
      </c>
      <c r="I21" s="1"/>
    </row>
    <row r="22" spans="1:9" ht="15" customHeight="1" x14ac:dyDescent="0.25">
      <c r="A22" s="3"/>
      <c r="B22" s="19" t="s">
        <v>87</v>
      </c>
      <c r="C22" s="18">
        <v>16</v>
      </c>
      <c r="D22" s="18">
        <v>16</v>
      </c>
      <c r="E22" s="18">
        <v>0</v>
      </c>
      <c r="F22" s="18">
        <v>0</v>
      </c>
      <c r="G22" s="17">
        <v>0</v>
      </c>
      <c r="H22" s="17">
        <v>0</v>
      </c>
      <c r="I22" s="1"/>
    </row>
    <row r="23" spans="1:9" ht="15" customHeight="1" x14ac:dyDescent="0.25">
      <c r="A23" s="3"/>
      <c r="B23" s="19" t="s">
        <v>86</v>
      </c>
      <c r="C23" s="18">
        <v>1.2</v>
      </c>
      <c r="D23" s="18">
        <v>1.2</v>
      </c>
      <c r="E23" s="18">
        <v>0</v>
      </c>
      <c r="F23" s="18">
        <v>0</v>
      </c>
      <c r="G23" s="17">
        <v>0</v>
      </c>
      <c r="H23" s="17">
        <v>0</v>
      </c>
      <c r="I23" s="1"/>
    </row>
    <row r="24" spans="1:9" ht="15" customHeight="1" x14ac:dyDescent="0.25">
      <c r="A24" s="3"/>
      <c r="B24" s="19" t="s">
        <v>85</v>
      </c>
      <c r="C24" s="18">
        <v>3.3</v>
      </c>
      <c r="D24" s="18">
        <v>3.3</v>
      </c>
      <c r="E24" s="18">
        <v>0</v>
      </c>
      <c r="F24" s="18">
        <v>0</v>
      </c>
      <c r="G24" s="17">
        <v>0</v>
      </c>
      <c r="H24" s="17">
        <v>0</v>
      </c>
      <c r="I24" s="1"/>
    </row>
    <row r="25" spans="1:9" ht="15" customHeight="1" x14ac:dyDescent="0.25">
      <c r="A25" s="3"/>
      <c r="B25" s="35" t="s">
        <v>84</v>
      </c>
      <c r="C25" s="34">
        <v>0.9</v>
      </c>
      <c r="D25" s="34">
        <v>0.9</v>
      </c>
      <c r="E25" s="34">
        <v>0</v>
      </c>
      <c r="F25" s="34">
        <v>0</v>
      </c>
      <c r="G25" s="16">
        <v>0</v>
      </c>
      <c r="H25" s="16">
        <v>0</v>
      </c>
      <c r="I25" s="1"/>
    </row>
    <row r="26" spans="1:9" ht="14.25" customHeight="1" x14ac:dyDescent="0.25">
      <c r="A26" s="3"/>
      <c r="B26" s="30" t="s">
        <v>83</v>
      </c>
      <c r="C26" s="29">
        <v>4564.3999999999996</v>
      </c>
      <c r="D26" s="29">
        <v>4564.3999999999996</v>
      </c>
      <c r="E26" s="29">
        <v>0</v>
      </c>
      <c r="F26" s="29">
        <v>0</v>
      </c>
      <c r="G26" s="28">
        <v>0</v>
      </c>
      <c r="H26" s="5">
        <v>0</v>
      </c>
      <c r="I26" s="1"/>
    </row>
    <row r="27" spans="1:9" ht="15" customHeight="1" x14ac:dyDescent="0.25">
      <c r="A27" s="3"/>
      <c r="B27" s="33" t="s">
        <v>82</v>
      </c>
      <c r="C27" s="32">
        <v>4564.3999999999996</v>
      </c>
      <c r="D27" s="32">
        <v>4564.3999999999996</v>
      </c>
      <c r="E27" s="32">
        <v>0</v>
      </c>
      <c r="F27" s="32">
        <v>0</v>
      </c>
      <c r="G27" s="31">
        <v>0</v>
      </c>
      <c r="H27" s="31">
        <v>0</v>
      </c>
      <c r="I27" s="1"/>
    </row>
    <row r="28" spans="1:9" ht="14.25" customHeight="1" x14ac:dyDescent="0.25">
      <c r="A28" s="3"/>
      <c r="B28" s="30" t="s">
        <v>81</v>
      </c>
      <c r="C28" s="29">
        <v>92.1</v>
      </c>
      <c r="D28" s="29">
        <v>92.1</v>
      </c>
      <c r="E28" s="29">
        <v>0</v>
      </c>
      <c r="F28" s="29">
        <v>0</v>
      </c>
      <c r="G28" s="28">
        <v>0</v>
      </c>
      <c r="H28" s="5">
        <v>0</v>
      </c>
      <c r="I28" s="1"/>
    </row>
    <row r="29" spans="1:9" ht="15" customHeight="1" x14ac:dyDescent="0.25">
      <c r="A29" s="3"/>
      <c r="B29" s="33" t="s">
        <v>80</v>
      </c>
      <c r="C29" s="32">
        <v>92.1</v>
      </c>
      <c r="D29" s="32">
        <v>92.1</v>
      </c>
      <c r="E29" s="32">
        <v>0</v>
      </c>
      <c r="F29" s="32">
        <v>0</v>
      </c>
      <c r="G29" s="31">
        <v>0</v>
      </c>
      <c r="H29" s="31">
        <v>0</v>
      </c>
      <c r="I29" s="1"/>
    </row>
    <row r="30" spans="1:9" ht="14.25" customHeight="1" x14ac:dyDescent="0.25">
      <c r="A30" s="3"/>
      <c r="B30" s="30" t="s">
        <v>79</v>
      </c>
      <c r="C30" s="29">
        <v>12.9</v>
      </c>
      <c r="D30" s="29">
        <v>12.9</v>
      </c>
      <c r="E30" s="29">
        <v>0</v>
      </c>
      <c r="F30" s="29">
        <v>0</v>
      </c>
      <c r="G30" s="28">
        <v>0</v>
      </c>
      <c r="H30" s="5">
        <v>0</v>
      </c>
      <c r="I30" s="1"/>
    </row>
    <row r="31" spans="1:9" ht="15" customHeight="1" x14ac:dyDescent="0.25">
      <c r="A31" s="3"/>
      <c r="B31" s="27" t="s">
        <v>78</v>
      </c>
      <c r="C31" s="26">
        <v>12.9</v>
      </c>
      <c r="D31" s="26">
        <v>12.9</v>
      </c>
      <c r="E31" s="26">
        <v>0</v>
      </c>
      <c r="F31" s="26">
        <v>0</v>
      </c>
      <c r="G31" s="25">
        <v>0</v>
      </c>
      <c r="H31" s="25">
        <v>0</v>
      </c>
      <c r="I31" s="1"/>
    </row>
    <row r="32" spans="1:9" ht="15" customHeight="1" x14ac:dyDescent="0.25">
      <c r="A32" s="3"/>
      <c r="B32" s="19" t="s">
        <v>8</v>
      </c>
      <c r="C32" s="18">
        <v>4930.8999999999996</v>
      </c>
      <c r="D32" s="18">
        <v>4930.8999999999996</v>
      </c>
      <c r="E32" s="18">
        <v>1560</v>
      </c>
      <c r="F32" s="18">
        <v>1560</v>
      </c>
      <c r="G32" s="17">
        <v>0.31637226469812818</v>
      </c>
      <c r="H32" s="17">
        <v>1</v>
      </c>
      <c r="I32" s="1"/>
    </row>
    <row r="33" spans="1:9" ht="15" customHeight="1" x14ac:dyDescent="0.25">
      <c r="A33" s="3"/>
      <c r="B33" s="19" t="s">
        <v>7</v>
      </c>
      <c r="C33" s="18">
        <v>5769.3</v>
      </c>
      <c r="D33" s="18">
        <v>5769.3</v>
      </c>
      <c r="E33" s="18">
        <v>0</v>
      </c>
      <c r="F33" s="18">
        <v>0</v>
      </c>
      <c r="G33" s="17">
        <v>0</v>
      </c>
      <c r="H33" s="17">
        <v>0</v>
      </c>
      <c r="I33" s="1"/>
    </row>
    <row r="34" spans="1:9" ht="15" customHeight="1" x14ac:dyDescent="0.25">
      <c r="A34" s="3"/>
      <c r="B34" s="19" t="s">
        <v>50</v>
      </c>
      <c r="C34" s="18">
        <v>5553.3</v>
      </c>
      <c r="D34" s="18">
        <v>5553.3</v>
      </c>
      <c r="E34" s="18">
        <v>0</v>
      </c>
      <c r="F34" s="18">
        <v>0</v>
      </c>
      <c r="G34" s="17">
        <v>0</v>
      </c>
      <c r="H34" s="17">
        <v>0</v>
      </c>
      <c r="I34" s="1"/>
    </row>
    <row r="35" spans="1:9" ht="15" customHeight="1" x14ac:dyDescent="0.25">
      <c r="A35" s="3"/>
      <c r="B35" s="19" t="s">
        <v>49</v>
      </c>
      <c r="C35" s="18">
        <v>2166.4</v>
      </c>
      <c r="D35" s="18">
        <v>2166.4</v>
      </c>
      <c r="E35" s="18">
        <v>103.2</v>
      </c>
      <c r="F35" s="18">
        <v>103.2</v>
      </c>
      <c r="G35" s="17">
        <v>4.7636632200886264E-2</v>
      </c>
      <c r="H35" s="17">
        <v>1</v>
      </c>
      <c r="I35" s="1"/>
    </row>
    <row r="36" spans="1:9" ht="15" customHeight="1" x14ac:dyDescent="0.25">
      <c r="A36" s="3"/>
      <c r="B36" s="19" t="s">
        <v>48</v>
      </c>
      <c r="C36" s="18">
        <v>322066.3</v>
      </c>
      <c r="D36" s="18">
        <v>322066.3</v>
      </c>
      <c r="E36" s="18">
        <v>6.1</v>
      </c>
      <c r="F36" s="18">
        <v>6.1</v>
      </c>
      <c r="G36" s="17">
        <v>1.894019958002436E-5</v>
      </c>
      <c r="H36" s="17">
        <v>1</v>
      </c>
      <c r="I36" s="1"/>
    </row>
    <row r="37" spans="1:9" ht="17.25" customHeight="1" x14ac:dyDescent="0.25">
      <c r="A37" s="15"/>
      <c r="B37" s="14" t="s">
        <v>6</v>
      </c>
      <c r="C37" s="13">
        <v>346300</v>
      </c>
      <c r="D37" s="13">
        <v>346300</v>
      </c>
      <c r="E37" s="13">
        <v>1669.3</v>
      </c>
      <c r="F37" s="13">
        <v>1669.3</v>
      </c>
      <c r="G37" s="12">
        <v>4.8203869477331796E-3</v>
      </c>
      <c r="H37" s="11">
        <v>1</v>
      </c>
      <c r="I37" s="10"/>
    </row>
    <row r="38" spans="1:9" ht="15.75" customHeight="1" x14ac:dyDescent="0.25">
      <c r="A38" s="3"/>
      <c r="B38" s="9" t="s">
        <v>5</v>
      </c>
      <c r="C38" s="8"/>
      <c r="D38" s="8"/>
      <c r="E38" s="8"/>
      <c r="F38" s="8"/>
      <c r="G38" s="8"/>
      <c r="H38" s="8"/>
      <c r="I38" s="1"/>
    </row>
    <row r="39" spans="1:9" ht="16.5" customHeight="1" x14ac:dyDescent="0.25">
      <c r="A39" s="3"/>
      <c r="B39" s="6" t="s">
        <v>3</v>
      </c>
      <c r="C39" s="7">
        <v>340486.2</v>
      </c>
      <c r="D39" s="7">
        <v>340486.2</v>
      </c>
      <c r="E39" s="7">
        <v>1669.3</v>
      </c>
      <c r="F39" s="7">
        <v>1669.3</v>
      </c>
      <c r="G39" s="5">
        <v>4.9026950284622398E-3</v>
      </c>
      <c r="H39" s="5">
        <v>1</v>
      </c>
      <c r="I39" s="1"/>
    </row>
    <row r="40" spans="1:9" ht="15" customHeight="1" x14ac:dyDescent="0.25">
      <c r="A40" s="3"/>
      <c r="B40" s="6" t="s">
        <v>2</v>
      </c>
      <c r="C40" s="6">
        <v>5813.8</v>
      </c>
      <c r="D40" s="6">
        <v>5813.8</v>
      </c>
      <c r="E40" s="6">
        <v>0</v>
      </c>
      <c r="F40" s="6">
        <v>0</v>
      </c>
      <c r="G40" s="5">
        <v>0</v>
      </c>
      <c r="H40" s="5">
        <v>0</v>
      </c>
      <c r="I40" s="1"/>
    </row>
    <row r="41" spans="1:9" ht="12.75" customHeight="1" x14ac:dyDescent="0.25">
      <c r="A41" s="3"/>
      <c r="B41" s="4"/>
      <c r="C41" s="4"/>
      <c r="D41" s="4"/>
      <c r="E41" s="4"/>
      <c r="F41" s="4"/>
      <c r="G41" s="4"/>
      <c r="H41" s="4"/>
      <c r="I41" s="1"/>
    </row>
    <row r="42" spans="1:9" ht="12.75" customHeight="1" x14ac:dyDescent="0.25">
      <c r="A42" s="3"/>
      <c r="B42" s="4"/>
      <c r="C42" s="4"/>
      <c r="D42" s="4"/>
      <c r="E42" s="4"/>
      <c r="F42" s="4"/>
      <c r="G42" s="4"/>
      <c r="H42" s="4"/>
      <c r="I42" s="1"/>
    </row>
    <row r="43" spans="1:9" ht="12.75" customHeight="1" x14ac:dyDescent="0.25">
      <c r="A43" s="3"/>
      <c r="B43" s="115" t="s">
        <v>1</v>
      </c>
      <c r="C43" s="115"/>
      <c r="D43" s="115"/>
      <c r="E43" s="115"/>
      <c r="F43" s="115"/>
      <c r="G43" s="115"/>
      <c r="H43" s="115"/>
      <c r="I43" s="1"/>
    </row>
    <row r="44" spans="1:9" ht="12.75" customHeight="1" x14ac:dyDescent="0.25">
      <c r="A44" s="3"/>
      <c r="B44" s="2"/>
      <c r="C44" s="2"/>
      <c r="D44" s="2"/>
      <c r="E44" s="2"/>
      <c r="F44" s="2"/>
      <c r="G44" s="2"/>
      <c r="H44" s="2"/>
      <c r="I44" s="1"/>
    </row>
    <row r="45" spans="1:9" ht="12.75" customHeight="1" x14ac:dyDescent="0.2">
      <c r="A45" s="1"/>
      <c r="B45" s="1"/>
      <c r="C45" s="1"/>
      <c r="D45" s="1"/>
      <c r="E45" s="1"/>
      <c r="F45" s="1"/>
      <c r="G45" s="1"/>
      <c r="H45" s="1"/>
      <c r="I45" s="1"/>
    </row>
    <row r="46" spans="1:9" ht="12.75" customHeight="1" x14ac:dyDescent="0.2">
      <c r="A46" s="1"/>
      <c r="B46" s="1"/>
      <c r="C46" s="1"/>
      <c r="D46" s="1"/>
      <c r="E46" s="1"/>
      <c r="F46" s="1"/>
      <c r="G46" s="1"/>
      <c r="H46" s="1"/>
      <c r="I46" s="1"/>
    </row>
    <row r="47" spans="1:9" ht="12.75" customHeight="1" x14ac:dyDescent="0.2">
      <c r="A47" s="1" t="s">
        <v>0</v>
      </c>
      <c r="B47" s="1"/>
      <c r="C47" s="1"/>
      <c r="D47" s="1"/>
      <c r="E47" s="1"/>
      <c r="F47" s="1"/>
      <c r="G47" s="1"/>
      <c r="H47" s="1"/>
      <c r="I47" s="1"/>
    </row>
  </sheetData>
  <mergeCells count="3">
    <mergeCell ref="G1:H1"/>
    <mergeCell ref="B4:H4"/>
    <mergeCell ref="B43:H43"/>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7"/>
  <sheetViews>
    <sheetView showGridLines="0" view="pageBreakPreview" zoomScale="60" zoomScaleNormal="100" workbookViewId="0">
      <selection activeCell="G18" sqref="G18"/>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59</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101</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36</v>
      </c>
      <c r="C8" s="18">
        <v>400</v>
      </c>
      <c r="D8" s="18">
        <v>400</v>
      </c>
      <c r="E8" s="18">
        <v>400</v>
      </c>
      <c r="F8" s="18">
        <v>400</v>
      </c>
      <c r="G8" s="17">
        <f>F8/D8</f>
        <v>1</v>
      </c>
      <c r="H8" s="17">
        <v>1</v>
      </c>
      <c r="I8" s="1"/>
    </row>
    <row r="9" spans="1:9" ht="15" customHeight="1" x14ac:dyDescent="0.25">
      <c r="A9" s="3"/>
      <c r="B9" s="19" t="s">
        <v>33</v>
      </c>
      <c r="C9" s="18">
        <v>400</v>
      </c>
      <c r="D9" s="18">
        <v>400</v>
      </c>
      <c r="E9" s="18">
        <v>400</v>
      </c>
      <c r="F9" s="18">
        <v>400</v>
      </c>
      <c r="G9" s="17">
        <f t="shared" ref="G9:G16" si="0">F9/D9</f>
        <v>1</v>
      </c>
      <c r="H9" s="17">
        <v>1</v>
      </c>
      <c r="I9" s="1"/>
    </row>
    <row r="10" spans="1:9" ht="15" customHeight="1" x14ac:dyDescent="0.25">
      <c r="A10" s="3"/>
      <c r="B10" s="19" t="s">
        <v>28</v>
      </c>
      <c r="C10" s="18">
        <v>400</v>
      </c>
      <c r="D10" s="18">
        <v>400</v>
      </c>
      <c r="E10" s="18">
        <v>400</v>
      </c>
      <c r="F10" s="18">
        <v>400</v>
      </c>
      <c r="G10" s="17">
        <f t="shared" si="0"/>
        <v>1</v>
      </c>
      <c r="H10" s="17">
        <v>1</v>
      </c>
      <c r="I10" s="1"/>
    </row>
    <row r="11" spans="1:9" ht="15" customHeight="1" x14ac:dyDescent="0.25">
      <c r="A11" s="3"/>
      <c r="B11" s="19" t="s">
        <v>23</v>
      </c>
      <c r="C11" s="18">
        <v>400</v>
      </c>
      <c r="D11" s="18">
        <v>400</v>
      </c>
      <c r="E11" s="18">
        <v>400</v>
      </c>
      <c r="F11" s="18">
        <v>400</v>
      </c>
      <c r="G11" s="17">
        <f t="shared" si="0"/>
        <v>1</v>
      </c>
      <c r="H11" s="17">
        <v>1</v>
      </c>
      <c r="I11" s="1"/>
    </row>
    <row r="12" spans="1:9" ht="15" customHeight="1" x14ac:dyDescent="0.25">
      <c r="A12" s="3"/>
      <c r="B12" s="19" t="s">
        <v>17</v>
      </c>
      <c r="C12" s="18">
        <v>2022.55</v>
      </c>
      <c r="D12" s="18">
        <v>2022.5</v>
      </c>
      <c r="E12" s="18">
        <v>0</v>
      </c>
      <c r="F12" s="18">
        <v>0</v>
      </c>
      <c r="G12" s="17">
        <f t="shared" si="0"/>
        <v>0</v>
      </c>
      <c r="H12" s="17">
        <v>0</v>
      </c>
      <c r="I12" s="1"/>
    </row>
    <row r="13" spans="1:9" ht="15" customHeight="1" x14ac:dyDescent="0.25">
      <c r="A13" s="3"/>
      <c r="B13" s="19" t="s">
        <v>15</v>
      </c>
      <c r="C13" s="18">
        <v>2022.55</v>
      </c>
      <c r="D13" s="18">
        <v>2022.5</v>
      </c>
      <c r="E13" s="18">
        <v>0</v>
      </c>
      <c r="F13" s="18">
        <v>0</v>
      </c>
      <c r="G13" s="17">
        <f t="shared" si="0"/>
        <v>0</v>
      </c>
      <c r="H13" s="17">
        <v>0</v>
      </c>
      <c r="I13" s="1"/>
    </row>
    <row r="14" spans="1:9" ht="15" customHeight="1" x14ac:dyDescent="0.25">
      <c r="A14" s="3"/>
      <c r="B14" s="19" t="s">
        <v>13</v>
      </c>
      <c r="C14" s="18">
        <v>400</v>
      </c>
      <c r="D14" s="18">
        <v>400</v>
      </c>
      <c r="E14" s="18">
        <v>400</v>
      </c>
      <c r="F14" s="18">
        <v>400</v>
      </c>
      <c r="G14" s="17">
        <f t="shared" si="0"/>
        <v>1</v>
      </c>
      <c r="H14" s="17">
        <v>1</v>
      </c>
      <c r="I14" s="1"/>
    </row>
    <row r="15" spans="1:9" ht="15" customHeight="1" x14ac:dyDescent="0.25">
      <c r="A15" s="3"/>
      <c r="B15" s="19" t="s">
        <v>8</v>
      </c>
      <c r="C15" s="18">
        <v>2022.55</v>
      </c>
      <c r="D15" s="18">
        <v>2022.6</v>
      </c>
      <c r="E15" s="18">
        <v>0</v>
      </c>
      <c r="F15" s="18">
        <v>0</v>
      </c>
      <c r="G15" s="17">
        <f t="shared" si="0"/>
        <v>0</v>
      </c>
      <c r="H15" s="17">
        <v>0</v>
      </c>
      <c r="I15" s="1"/>
    </row>
    <row r="16" spans="1:9" ht="15" customHeight="1" x14ac:dyDescent="0.25">
      <c r="A16" s="3"/>
      <c r="B16" s="19" t="s">
        <v>48</v>
      </c>
      <c r="C16" s="18">
        <v>2022.55</v>
      </c>
      <c r="D16" s="18">
        <v>2022.6</v>
      </c>
      <c r="E16" s="18">
        <v>0</v>
      </c>
      <c r="F16" s="18">
        <v>0</v>
      </c>
      <c r="G16" s="17">
        <f t="shared" si="0"/>
        <v>0</v>
      </c>
      <c r="H16" s="17">
        <v>0</v>
      </c>
      <c r="I16" s="1"/>
    </row>
    <row r="17" spans="1:9" ht="17.25" customHeight="1" x14ac:dyDescent="0.25">
      <c r="A17" s="15"/>
      <c r="B17" s="14" t="s">
        <v>6</v>
      </c>
      <c r="C17" s="13">
        <v>10090.200000000001</v>
      </c>
      <c r="D17" s="13">
        <v>10090.200000000001</v>
      </c>
      <c r="E17" s="13">
        <v>2000</v>
      </c>
      <c r="F17" s="13">
        <v>2000</v>
      </c>
      <c r="G17" s="12">
        <v>0.19821212661790646</v>
      </c>
      <c r="H17" s="11">
        <v>1</v>
      </c>
      <c r="I17" s="10"/>
    </row>
    <row r="18" spans="1:9" ht="15.75" customHeight="1" x14ac:dyDescent="0.25">
      <c r="A18" s="3"/>
      <c r="B18" s="9" t="s">
        <v>5</v>
      </c>
      <c r="C18" s="8"/>
      <c r="D18" s="8"/>
      <c r="E18" s="8"/>
      <c r="F18" s="8"/>
      <c r="G18" s="8"/>
      <c r="H18" s="8"/>
      <c r="I18" s="1"/>
    </row>
    <row r="19" spans="1:9" ht="14.25" customHeight="1" x14ac:dyDescent="0.25">
      <c r="A19" s="3"/>
      <c r="B19" s="6" t="s">
        <v>4</v>
      </c>
      <c r="C19" s="6">
        <v>6045.1</v>
      </c>
      <c r="D19" s="6">
        <v>6045.1</v>
      </c>
      <c r="E19" s="6">
        <v>2000</v>
      </c>
      <c r="F19" s="6">
        <v>2000</v>
      </c>
      <c r="G19" s="5">
        <v>0.33084647069527384</v>
      </c>
      <c r="H19" s="5">
        <v>1</v>
      </c>
      <c r="I19" s="1"/>
    </row>
    <row r="20" spans="1:9" ht="16.5" customHeight="1" x14ac:dyDescent="0.25">
      <c r="A20" s="3"/>
      <c r="B20" s="6" t="s">
        <v>3</v>
      </c>
      <c r="C20" s="7">
        <v>4045.1</v>
      </c>
      <c r="D20" s="7">
        <v>4045.1</v>
      </c>
      <c r="E20" s="7">
        <v>0</v>
      </c>
      <c r="F20" s="7">
        <v>0</v>
      </c>
      <c r="G20" s="5">
        <v>0</v>
      </c>
      <c r="H20" s="5">
        <v>0</v>
      </c>
      <c r="I20" s="1"/>
    </row>
    <row r="21" spans="1:9" ht="12.75" customHeight="1" x14ac:dyDescent="0.25">
      <c r="A21" s="3"/>
      <c r="B21" s="4"/>
      <c r="C21" s="4"/>
      <c r="D21" s="4"/>
      <c r="E21" s="4"/>
      <c r="F21" s="4"/>
      <c r="G21" s="4"/>
      <c r="H21" s="4"/>
      <c r="I21" s="1"/>
    </row>
    <row r="22" spans="1:9" ht="12.75" customHeight="1" x14ac:dyDescent="0.25">
      <c r="A22" s="3"/>
      <c r="B22" s="4"/>
      <c r="C22" s="4"/>
      <c r="D22" s="4"/>
      <c r="E22" s="4"/>
      <c r="F22" s="4"/>
      <c r="G22" s="4"/>
      <c r="H22" s="4"/>
      <c r="I22" s="1"/>
    </row>
    <row r="23" spans="1:9" ht="12.75" customHeight="1" x14ac:dyDescent="0.25">
      <c r="A23" s="3"/>
      <c r="B23" s="115" t="s">
        <v>1</v>
      </c>
      <c r="C23" s="115"/>
      <c r="D23" s="115"/>
      <c r="E23" s="115"/>
      <c r="F23" s="115"/>
      <c r="G23" s="115"/>
      <c r="H23" s="115"/>
      <c r="I23" s="1"/>
    </row>
    <row r="24" spans="1:9" ht="12.75" customHeight="1" x14ac:dyDescent="0.25">
      <c r="A24" s="3"/>
      <c r="B24" s="2"/>
      <c r="C24" s="2"/>
      <c r="D24" s="2"/>
      <c r="E24" s="2"/>
      <c r="F24" s="2"/>
      <c r="G24" s="2"/>
      <c r="H24" s="2"/>
      <c r="I24" s="1"/>
    </row>
    <row r="25" spans="1:9" ht="12.75" customHeight="1" x14ac:dyDescent="0.2">
      <c r="A25" s="1"/>
      <c r="B25" s="1"/>
      <c r="C25" s="1"/>
      <c r="D25" s="1"/>
      <c r="E25" s="1"/>
      <c r="F25" s="1"/>
      <c r="G25" s="1"/>
      <c r="H25" s="1"/>
      <c r="I25" s="1"/>
    </row>
    <row r="26" spans="1:9" ht="12.75" customHeight="1" x14ac:dyDescent="0.2">
      <c r="A26" s="1"/>
      <c r="B26" s="1"/>
      <c r="C26" s="1"/>
      <c r="D26" s="1"/>
      <c r="E26" s="1"/>
      <c r="F26" s="1"/>
      <c r="G26" s="1"/>
      <c r="H26" s="1"/>
      <c r="I26" s="1"/>
    </row>
    <row r="27" spans="1:9" ht="12.75" customHeight="1" x14ac:dyDescent="0.2">
      <c r="A27" s="1" t="s">
        <v>0</v>
      </c>
      <c r="B27" s="1"/>
      <c r="C27" s="1"/>
      <c r="D27" s="1"/>
      <c r="E27" s="1"/>
      <c r="F27" s="1"/>
      <c r="G27" s="1"/>
      <c r="H27" s="1"/>
      <c r="I27" s="1"/>
    </row>
  </sheetData>
  <mergeCells count="3">
    <mergeCell ref="G1:H1"/>
    <mergeCell ref="B4:H4"/>
    <mergeCell ref="B23:H23"/>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60</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102</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19</v>
      </c>
      <c r="C8" s="18">
        <v>2000</v>
      </c>
      <c r="D8" s="18">
        <v>2000</v>
      </c>
      <c r="E8" s="18">
        <v>0</v>
      </c>
      <c r="F8" s="18">
        <v>0</v>
      </c>
      <c r="G8" s="17">
        <v>0</v>
      </c>
      <c r="H8" s="17">
        <v>0</v>
      </c>
      <c r="I8" s="1"/>
    </row>
    <row r="9" spans="1:9" ht="15" customHeight="1" x14ac:dyDescent="0.25">
      <c r="A9" s="3"/>
      <c r="B9" s="19" t="s">
        <v>16</v>
      </c>
      <c r="C9" s="18">
        <v>2000</v>
      </c>
      <c r="D9" s="18">
        <v>2000</v>
      </c>
      <c r="E9" s="18">
        <v>2000</v>
      </c>
      <c r="F9" s="18">
        <v>2000</v>
      </c>
      <c r="G9" s="17">
        <v>1</v>
      </c>
      <c r="H9" s="17">
        <v>1</v>
      </c>
      <c r="I9" s="1"/>
    </row>
    <row r="10" spans="1:9" ht="17.25" customHeight="1" x14ac:dyDescent="0.25">
      <c r="A10" s="15"/>
      <c r="B10" s="14" t="s">
        <v>6</v>
      </c>
      <c r="C10" s="13">
        <v>4000</v>
      </c>
      <c r="D10" s="13">
        <v>4000</v>
      </c>
      <c r="E10" s="13">
        <v>2000</v>
      </c>
      <c r="F10" s="13">
        <v>2000</v>
      </c>
      <c r="G10" s="12">
        <v>0.5</v>
      </c>
      <c r="H10" s="11">
        <v>1</v>
      </c>
      <c r="I10" s="10"/>
    </row>
    <row r="11" spans="1:9" ht="15.75" customHeight="1" x14ac:dyDescent="0.25">
      <c r="A11" s="3"/>
      <c r="B11" s="9" t="s">
        <v>5</v>
      </c>
      <c r="C11" s="8"/>
      <c r="D11" s="8"/>
      <c r="E11" s="8"/>
      <c r="F11" s="8"/>
      <c r="G11" s="8"/>
      <c r="H11" s="8"/>
      <c r="I11" s="1"/>
    </row>
    <row r="12" spans="1:9" ht="14.25" customHeight="1" x14ac:dyDescent="0.25">
      <c r="A12" s="3"/>
      <c r="B12" s="6" t="s">
        <v>4</v>
      </c>
      <c r="C12" s="6">
        <v>4000</v>
      </c>
      <c r="D12" s="6">
        <v>4000</v>
      </c>
      <c r="E12" s="6">
        <v>2000</v>
      </c>
      <c r="F12" s="6">
        <v>2000</v>
      </c>
      <c r="G12" s="5">
        <v>0.5</v>
      </c>
      <c r="H12" s="5">
        <v>1</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P30"/>
  <sheetViews>
    <sheetView showGridLines="0" view="pageBreakPreview" zoomScale="60" zoomScaleNormal="100" workbookViewId="0">
      <selection activeCell="K15" sqref="K15"/>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customWidth="1"/>
    <col min="11" max="11" width="32.28515625" bestFit="1" customWidth="1"/>
    <col min="12" max="12" width="14.7109375" customWidth="1"/>
    <col min="13" max="14" width="19.28515625" customWidth="1"/>
    <col min="15" max="15" width="14.140625" customWidth="1"/>
    <col min="16" max="16" width="15.140625" customWidth="1"/>
    <col min="17" max="226" width="9.140625" customWidth="1"/>
  </cols>
  <sheetData>
    <row r="1" spans="1:16" ht="12.75" customHeight="1" x14ac:dyDescent="0.25">
      <c r="A1" s="3"/>
      <c r="B1" s="24"/>
      <c r="C1" s="1"/>
      <c r="D1" s="1"/>
      <c r="E1" s="1"/>
      <c r="F1" s="1"/>
      <c r="G1" s="113" t="s">
        <v>61</v>
      </c>
      <c r="H1" s="113"/>
      <c r="I1" s="1"/>
      <c r="J1" s="24"/>
      <c r="K1" s="1"/>
      <c r="L1" s="1"/>
      <c r="M1" s="1"/>
      <c r="N1" s="1"/>
      <c r="O1" s="113"/>
      <c r="P1" s="113"/>
    </row>
    <row r="2" spans="1:16" ht="12.75" customHeight="1" x14ac:dyDescent="0.25">
      <c r="A2" s="3"/>
      <c r="B2" s="24"/>
      <c r="C2" s="1"/>
      <c r="D2" s="1"/>
      <c r="E2" s="1"/>
      <c r="F2" s="1"/>
      <c r="G2" s="1"/>
      <c r="H2" s="1"/>
      <c r="I2" s="1"/>
      <c r="J2" s="24"/>
      <c r="K2" s="1"/>
      <c r="L2" s="1"/>
      <c r="M2" s="1"/>
      <c r="N2" s="1"/>
      <c r="O2" s="1"/>
      <c r="P2" s="1"/>
    </row>
    <row r="3" spans="1:16" ht="12.75" customHeight="1" x14ac:dyDescent="0.25">
      <c r="A3" s="3"/>
      <c r="B3" s="24"/>
      <c r="C3" s="1"/>
      <c r="D3" s="1"/>
      <c r="E3" s="1"/>
      <c r="F3" s="1"/>
      <c r="G3" s="1"/>
      <c r="H3" s="1"/>
      <c r="I3" s="1"/>
      <c r="J3" s="24"/>
      <c r="K3" s="1"/>
      <c r="L3" s="1"/>
      <c r="M3" s="1"/>
      <c r="N3" s="1"/>
      <c r="O3" s="1"/>
      <c r="P3" s="1"/>
    </row>
    <row r="4" spans="1:16" ht="104.25" customHeight="1" x14ac:dyDescent="0.25">
      <c r="A4" s="3"/>
      <c r="B4" s="114" t="s">
        <v>103</v>
      </c>
      <c r="C4" s="114"/>
      <c r="D4" s="114"/>
      <c r="E4" s="114"/>
      <c r="F4" s="114"/>
      <c r="G4" s="114"/>
      <c r="H4" s="114"/>
      <c r="I4" s="1"/>
      <c r="J4" s="114" t="s">
        <v>103</v>
      </c>
      <c r="K4" s="114"/>
      <c r="L4" s="114"/>
      <c r="M4" s="114"/>
      <c r="N4" s="114"/>
      <c r="O4" s="114"/>
      <c r="P4" s="114"/>
    </row>
    <row r="5" spans="1:16" ht="12.75" customHeight="1" x14ac:dyDescent="0.25">
      <c r="A5" s="3"/>
      <c r="B5" s="3"/>
      <c r="C5" s="1"/>
      <c r="D5" s="1"/>
      <c r="E5" s="1"/>
      <c r="F5" s="1"/>
      <c r="G5" s="1"/>
      <c r="H5" s="1"/>
      <c r="I5" s="1"/>
      <c r="J5" s="3"/>
      <c r="K5" s="1"/>
      <c r="L5" s="1"/>
      <c r="M5" s="1"/>
      <c r="N5" s="1"/>
      <c r="O5" s="1"/>
      <c r="P5" s="1"/>
    </row>
    <row r="6" spans="1:16" ht="12" customHeight="1" x14ac:dyDescent="0.25">
      <c r="A6" s="3"/>
      <c r="B6" s="23"/>
      <c r="C6" s="1"/>
      <c r="D6" s="1"/>
      <c r="E6" s="1"/>
      <c r="F6" s="1"/>
      <c r="G6" s="1"/>
      <c r="H6" s="41" t="s">
        <v>45</v>
      </c>
      <c r="I6" s="1"/>
      <c r="J6" s="23"/>
      <c r="K6" s="1"/>
      <c r="L6" s="1"/>
      <c r="M6" s="1"/>
      <c r="N6" s="1"/>
      <c r="O6" s="1"/>
      <c r="P6" s="41" t="s">
        <v>45</v>
      </c>
    </row>
    <row r="7" spans="1:16" ht="18" customHeight="1" x14ac:dyDescent="0.25">
      <c r="A7" s="3"/>
      <c r="B7" s="117" t="s">
        <v>44</v>
      </c>
      <c r="C7" s="121" t="s">
        <v>355</v>
      </c>
      <c r="D7" s="121"/>
      <c r="E7" s="121"/>
      <c r="F7" s="121"/>
      <c r="G7" s="121"/>
      <c r="H7" s="121"/>
      <c r="I7" s="42"/>
      <c r="J7" s="117" t="s">
        <v>44</v>
      </c>
      <c r="K7" s="121" t="s">
        <v>362</v>
      </c>
      <c r="L7" s="121"/>
      <c r="M7" s="121"/>
      <c r="N7" s="121"/>
      <c r="O7" s="121"/>
      <c r="P7" s="121"/>
    </row>
    <row r="8" spans="1:16" ht="166.5" customHeight="1" x14ac:dyDescent="0.25">
      <c r="A8" s="3"/>
      <c r="B8" s="117"/>
      <c r="C8" s="21" t="s">
        <v>43</v>
      </c>
      <c r="D8" s="21" t="s">
        <v>42</v>
      </c>
      <c r="E8" s="21" t="s">
        <v>41</v>
      </c>
      <c r="F8" s="21" t="s">
        <v>40</v>
      </c>
      <c r="G8" s="21" t="s">
        <v>39</v>
      </c>
      <c r="H8" s="21" t="s">
        <v>38</v>
      </c>
      <c r="I8" s="42"/>
      <c r="J8" s="117"/>
      <c r="K8" s="21" t="s">
        <v>43</v>
      </c>
      <c r="L8" s="21" t="s">
        <v>42</v>
      </c>
      <c r="M8" s="21" t="s">
        <v>41</v>
      </c>
      <c r="N8" s="21" t="s">
        <v>40</v>
      </c>
      <c r="O8" s="21" t="s">
        <v>39</v>
      </c>
      <c r="P8" s="21" t="s">
        <v>38</v>
      </c>
    </row>
    <row r="9" spans="1:16" ht="15" customHeight="1" x14ac:dyDescent="0.25">
      <c r="A9" s="3"/>
      <c r="B9" s="19" t="s">
        <v>35</v>
      </c>
      <c r="C9" s="18">
        <v>300</v>
      </c>
      <c r="D9" s="18">
        <v>300</v>
      </c>
      <c r="E9" s="18">
        <v>0</v>
      </c>
      <c r="F9" s="18">
        <v>0</v>
      </c>
      <c r="G9" s="17">
        <v>0</v>
      </c>
      <c r="H9" s="17">
        <v>0</v>
      </c>
      <c r="I9" s="42"/>
      <c r="J9" s="19" t="s">
        <v>35</v>
      </c>
      <c r="K9" s="26">
        <v>300</v>
      </c>
      <c r="L9" s="26">
        <v>300</v>
      </c>
      <c r="M9" s="26">
        <v>0</v>
      </c>
      <c r="N9" s="26">
        <v>0</v>
      </c>
      <c r="O9" s="25">
        <v>0</v>
      </c>
      <c r="P9" s="25">
        <v>0</v>
      </c>
    </row>
    <row r="10" spans="1:16" ht="15" customHeight="1" x14ac:dyDescent="0.25">
      <c r="A10" s="3"/>
      <c r="B10" s="19" t="s">
        <v>34</v>
      </c>
      <c r="C10" s="18">
        <v>100</v>
      </c>
      <c r="D10" s="18">
        <v>100</v>
      </c>
      <c r="E10" s="18">
        <v>0</v>
      </c>
      <c r="F10" s="18">
        <v>0</v>
      </c>
      <c r="G10" s="17">
        <v>0</v>
      </c>
      <c r="H10" s="17">
        <v>0</v>
      </c>
      <c r="I10" s="42"/>
      <c r="J10" s="19" t="s">
        <v>34</v>
      </c>
      <c r="K10" s="18">
        <v>100</v>
      </c>
      <c r="L10" s="18">
        <v>100</v>
      </c>
      <c r="M10" s="18">
        <v>0</v>
      </c>
      <c r="N10" s="18">
        <v>0</v>
      </c>
      <c r="O10" s="17">
        <v>0</v>
      </c>
      <c r="P10" s="17">
        <v>0</v>
      </c>
    </row>
    <row r="11" spans="1:16" ht="15" customHeight="1" x14ac:dyDescent="0.25">
      <c r="A11" s="3"/>
      <c r="B11" s="19" t="s">
        <v>31</v>
      </c>
      <c r="C11" s="18">
        <v>1100</v>
      </c>
      <c r="D11" s="18">
        <v>1100</v>
      </c>
      <c r="E11" s="18">
        <v>0</v>
      </c>
      <c r="F11" s="18">
        <v>0</v>
      </c>
      <c r="G11" s="17">
        <v>0</v>
      </c>
      <c r="H11" s="17">
        <v>0</v>
      </c>
      <c r="I11" s="42"/>
      <c r="J11" s="19" t="s">
        <v>31</v>
      </c>
      <c r="K11" s="18">
        <v>1100</v>
      </c>
      <c r="L11" s="18">
        <v>1100</v>
      </c>
      <c r="M11" s="18">
        <v>0</v>
      </c>
      <c r="N11" s="18">
        <v>0</v>
      </c>
      <c r="O11" s="17">
        <v>0</v>
      </c>
      <c r="P11" s="17">
        <v>0</v>
      </c>
    </row>
    <row r="12" spans="1:16" ht="15" customHeight="1" x14ac:dyDescent="0.25">
      <c r="A12" s="3"/>
      <c r="B12" s="19" t="s">
        <v>27</v>
      </c>
      <c r="C12" s="18">
        <v>100</v>
      </c>
      <c r="D12" s="18">
        <v>100</v>
      </c>
      <c r="E12" s="18">
        <v>0</v>
      </c>
      <c r="F12" s="18">
        <v>0</v>
      </c>
      <c r="G12" s="17">
        <v>0</v>
      </c>
      <c r="H12" s="17">
        <v>0</v>
      </c>
      <c r="I12" s="42"/>
      <c r="J12" s="19" t="s">
        <v>27</v>
      </c>
      <c r="K12" s="18">
        <v>100</v>
      </c>
      <c r="L12" s="18">
        <v>100</v>
      </c>
      <c r="M12" s="18">
        <v>0</v>
      </c>
      <c r="N12" s="18">
        <v>0</v>
      </c>
      <c r="O12" s="17">
        <v>0</v>
      </c>
      <c r="P12" s="17">
        <v>0</v>
      </c>
    </row>
    <row r="13" spans="1:16" ht="15" customHeight="1" x14ac:dyDescent="0.25">
      <c r="A13" s="3"/>
      <c r="B13" s="19" t="s">
        <v>24</v>
      </c>
      <c r="C13" s="18">
        <v>400</v>
      </c>
      <c r="D13" s="18">
        <v>400</v>
      </c>
      <c r="E13" s="18">
        <v>0</v>
      </c>
      <c r="F13" s="18">
        <v>0</v>
      </c>
      <c r="G13" s="17">
        <v>0</v>
      </c>
      <c r="H13" s="17">
        <v>0</v>
      </c>
      <c r="I13" s="42"/>
      <c r="J13" s="19" t="s">
        <v>24</v>
      </c>
      <c r="K13" s="18">
        <v>400</v>
      </c>
      <c r="L13" s="18">
        <v>400</v>
      </c>
      <c r="M13" s="18">
        <v>0</v>
      </c>
      <c r="N13" s="18">
        <v>0</v>
      </c>
      <c r="O13" s="17">
        <v>0</v>
      </c>
      <c r="P13" s="17">
        <v>0</v>
      </c>
    </row>
    <row r="14" spans="1:16" ht="15" customHeight="1" x14ac:dyDescent="0.25">
      <c r="A14" s="3"/>
      <c r="B14" s="19" t="s">
        <v>22</v>
      </c>
      <c r="C14" s="18">
        <v>100</v>
      </c>
      <c r="D14" s="18">
        <v>100</v>
      </c>
      <c r="E14" s="18">
        <v>0</v>
      </c>
      <c r="F14" s="18">
        <v>0</v>
      </c>
      <c r="G14" s="17">
        <v>0</v>
      </c>
      <c r="H14" s="17">
        <v>0</v>
      </c>
      <c r="I14" s="42"/>
      <c r="J14" s="19" t="s">
        <v>22</v>
      </c>
      <c r="K14" s="18">
        <v>100</v>
      </c>
      <c r="L14" s="18">
        <v>100</v>
      </c>
      <c r="M14" s="18">
        <v>0</v>
      </c>
      <c r="N14" s="18">
        <v>0</v>
      </c>
      <c r="O14" s="17">
        <v>0</v>
      </c>
      <c r="P14" s="17">
        <v>0</v>
      </c>
    </row>
    <row r="15" spans="1:16" ht="15" customHeight="1" x14ac:dyDescent="0.25">
      <c r="A15" s="3"/>
      <c r="B15" s="19" t="s">
        <v>20</v>
      </c>
      <c r="C15" s="18">
        <v>500</v>
      </c>
      <c r="D15" s="18">
        <v>500</v>
      </c>
      <c r="E15" s="18">
        <v>0</v>
      </c>
      <c r="F15" s="18">
        <v>0</v>
      </c>
      <c r="G15" s="17">
        <v>0</v>
      </c>
      <c r="H15" s="17">
        <v>0</v>
      </c>
      <c r="I15" s="42"/>
      <c r="J15" s="19" t="s">
        <v>20</v>
      </c>
      <c r="K15" s="18">
        <v>500</v>
      </c>
      <c r="L15" s="18">
        <v>500</v>
      </c>
      <c r="M15" s="18">
        <v>0</v>
      </c>
      <c r="N15" s="18">
        <v>0</v>
      </c>
      <c r="O15" s="17">
        <v>0</v>
      </c>
      <c r="P15" s="17">
        <v>0</v>
      </c>
    </row>
    <row r="16" spans="1:16" ht="15" customHeight="1" x14ac:dyDescent="0.25">
      <c r="A16" s="3"/>
      <c r="B16" s="19" t="s">
        <v>47</v>
      </c>
      <c r="C16" s="18">
        <v>1099.2</v>
      </c>
      <c r="D16" s="18">
        <v>1099.2</v>
      </c>
      <c r="E16" s="18">
        <v>0</v>
      </c>
      <c r="F16" s="18">
        <v>0</v>
      </c>
      <c r="G16" s="17">
        <v>0</v>
      </c>
      <c r="H16" s="17">
        <v>0</v>
      </c>
      <c r="I16" s="42"/>
      <c r="J16" s="19" t="s">
        <v>47</v>
      </c>
      <c r="K16" s="18">
        <v>1099.2</v>
      </c>
      <c r="L16" s="18">
        <v>1099.2</v>
      </c>
      <c r="M16" s="18">
        <v>0</v>
      </c>
      <c r="N16" s="18">
        <v>0</v>
      </c>
      <c r="O16" s="17">
        <v>0</v>
      </c>
      <c r="P16" s="17">
        <v>0</v>
      </c>
    </row>
    <row r="17" spans="1:16" ht="15" customHeight="1" x14ac:dyDescent="0.25">
      <c r="A17" s="3"/>
      <c r="B17" s="19" t="s">
        <v>19</v>
      </c>
      <c r="C17" s="18">
        <v>100</v>
      </c>
      <c r="D17" s="18">
        <v>100</v>
      </c>
      <c r="E17" s="18">
        <v>0</v>
      </c>
      <c r="F17" s="18">
        <v>0</v>
      </c>
      <c r="G17" s="17">
        <v>0</v>
      </c>
      <c r="H17" s="17">
        <v>0</v>
      </c>
      <c r="I17" s="42"/>
      <c r="J17" s="19" t="s">
        <v>19</v>
      </c>
      <c r="K17" s="18">
        <v>100</v>
      </c>
      <c r="L17" s="18">
        <v>100</v>
      </c>
      <c r="M17" s="18">
        <v>0</v>
      </c>
      <c r="N17" s="18">
        <v>0</v>
      </c>
      <c r="O17" s="17">
        <v>0</v>
      </c>
      <c r="P17" s="17">
        <v>0</v>
      </c>
    </row>
    <row r="18" spans="1:16" ht="15" customHeight="1" x14ac:dyDescent="0.25">
      <c r="A18" s="3"/>
      <c r="B18" s="19" t="s">
        <v>18</v>
      </c>
      <c r="C18" s="18">
        <v>100</v>
      </c>
      <c r="D18" s="18">
        <v>100</v>
      </c>
      <c r="E18" s="18">
        <v>0</v>
      </c>
      <c r="F18" s="18">
        <v>0</v>
      </c>
      <c r="G18" s="17">
        <v>0</v>
      </c>
      <c r="H18" s="17">
        <v>0</v>
      </c>
      <c r="I18" s="42"/>
      <c r="J18" s="19" t="s">
        <v>18</v>
      </c>
      <c r="K18" s="18">
        <v>100</v>
      </c>
      <c r="L18" s="18">
        <v>100</v>
      </c>
      <c r="M18" s="18">
        <v>0</v>
      </c>
      <c r="N18" s="18">
        <v>0</v>
      </c>
      <c r="O18" s="17">
        <v>0</v>
      </c>
      <c r="P18" s="17">
        <v>0</v>
      </c>
    </row>
    <row r="19" spans="1:16" ht="15" customHeight="1" x14ac:dyDescent="0.25">
      <c r="A19" s="3"/>
      <c r="B19" s="19" t="s">
        <v>17</v>
      </c>
      <c r="C19" s="18">
        <v>300</v>
      </c>
      <c r="D19" s="18">
        <v>300</v>
      </c>
      <c r="E19" s="18">
        <v>0</v>
      </c>
      <c r="F19" s="18">
        <v>0</v>
      </c>
      <c r="G19" s="17">
        <v>0</v>
      </c>
      <c r="H19" s="17">
        <v>0</v>
      </c>
      <c r="I19" s="42"/>
      <c r="J19" s="19" t="s">
        <v>17</v>
      </c>
      <c r="K19" s="18">
        <v>300</v>
      </c>
      <c r="L19" s="18">
        <v>300</v>
      </c>
      <c r="M19" s="18">
        <v>0</v>
      </c>
      <c r="N19" s="18">
        <v>0</v>
      </c>
      <c r="O19" s="17">
        <v>0</v>
      </c>
      <c r="P19" s="17">
        <v>0</v>
      </c>
    </row>
    <row r="20" spans="1:16" ht="15" customHeight="1" x14ac:dyDescent="0.25">
      <c r="A20" s="3"/>
      <c r="B20" s="19" t="s">
        <v>15</v>
      </c>
      <c r="C20" s="18">
        <v>100</v>
      </c>
      <c r="D20" s="18">
        <v>100</v>
      </c>
      <c r="E20" s="18">
        <v>0</v>
      </c>
      <c r="F20" s="18">
        <v>0</v>
      </c>
      <c r="G20" s="17">
        <v>0</v>
      </c>
      <c r="H20" s="17">
        <v>0</v>
      </c>
      <c r="I20" s="42"/>
      <c r="J20" s="19" t="s">
        <v>15</v>
      </c>
      <c r="K20" s="18">
        <v>100</v>
      </c>
      <c r="L20" s="18">
        <v>100</v>
      </c>
      <c r="M20" s="18">
        <v>0</v>
      </c>
      <c r="N20" s="18">
        <v>0</v>
      </c>
      <c r="O20" s="17">
        <v>0</v>
      </c>
      <c r="P20" s="17">
        <v>0</v>
      </c>
    </row>
    <row r="21" spans="1:16" ht="17.25" customHeight="1" x14ac:dyDescent="0.25">
      <c r="A21" s="15"/>
      <c r="B21" s="14" t="s">
        <v>6</v>
      </c>
      <c r="C21" s="13">
        <v>4299.2</v>
      </c>
      <c r="D21" s="13">
        <v>4299.2</v>
      </c>
      <c r="E21" s="13">
        <v>0</v>
      </c>
      <c r="F21" s="13">
        <v>0</v>
      </c>
      <c r="G21" s="11">
        <v>0</v>
      </c>
      <c r="H21" s="11">
        <v>0</v>
      </c>
      <c r="I21" s="43"/>
      <c r="J21" s="14" t="s">
        <v>6</v>
      </c>
      <c r="K21" s="13">
        <v>4299.2</v>
      </c>
      <c r="L21" s="13">
        <v>4299.2</v>
      </c>
      <c r="M21" s="13">
        <v>0</v>
      </c>
      <c r="N21" s="13">
        <v>0</v>
      </c>
      <c r="O21" s="12">
        <v>0</v>
      </c>
      <c r="P21" s="11">
        <v>0</v>
      </c>
    </row>
    <row r="22" spans="1:16" ht="15.75" customHeight="1" x14ac:dyDescent="0.25">
      <c r="A22" s="3"/>
      <c r="B22" s="9" t="s">
        <v>5</v>
      </c>
      <c r="C22" s="44"/>
      <c r="D22" s="44"/>
      <c r="E22" s="44"/>
      <c r="F22" s="44"/>
      <c r="G22" s="44"/>
      <c r="H22" s="44"/>
      <c r="I22" s="42"/>
      <c r="J22" s="6" t="s">
        <v>5</v>
      </c>
      <c r="K22" s="8"/>
      <c r="L22" s="8"/>
      <c r="M22" s="8"/>
      <c r="N22" s="8"/>
      <c r="O22" s="8"/>
      <c r="P22" s="8"/>
    </row>
    <row r="23" spans="1:16" ht="14.25" customHeight="1" x14ac:dyDescent="0.25">
      <c r="A23" s="3"/>
      <c r="B23" s="6" t="s">
        <v>4</v>
      </c>
      <c r="C23" s="6">
        <v>4299.2</v>
      </c>
      <c r="D23" s="6">
        <v>4299.2</v>
      </c>
      <c r="E23" s="6">
        <v>0</v>
      </c>
      <c r="F23" s="6">
        <v>0</v>
      </c>
      <c r="G23" s="5">
        <v>0</v>
      </c>
      <c r="H23" s="5">
        <v>0</v>
      </c>
      <c r="I23" s="42"/>
      <c r="J23" s="6" t="s">
        <v>4</v>
      </c>
      <c r="K23" s="6">
        <v>4299.2</v>
      </c>
      <c r="L23" s="6">
        <v>4299.2</v>
      </c>
      <c r="M23" s="6">
        <v>0</v>
      </c>
      <c r="N23" s="6">
        <v>0</v>
      </c>
      <c r="O23" s="5">
        <v>0</v>
      </c>
      <c r="P23" s="5">
        <v>0</v>
      </c>
    </row>
    <row r="24" spans="1:16" ht="12.75" customHeight="1" x14ac:dyDescent="0.25">
      <c r="A24" s="3"/>
      <c r="B24" s="4"/>
      <c r="C24" s="4"/>
      <c r="D24" s="4"/>
      <c r="E24" s="4"/>
      <c r="F24" s="4"/>
      <c r="G24" s="4"/>
      <c r="H24" s="4"/>
      <c r="I24" s="1"/>
      <c r="J24" s="4"/>
      <c r="K24" s="4"/>
      <c r="L24" s="4"/>
      <c r="M24" s="4"/>
      <c r="N24" s="4"/>
      <c r="O24" s="4"/>
      <c r="P24" s="4"/>
    </row>
    <row r="25" spans="1:16" ht="12.75" customHeight="1" x14ac:dyDescent="0.25">
      <c r="A25" s="3"/>
      <c r="B25" s="4"/>
      <c r="C25" s="4"/>
      <c r="D25" s="4"/>
      <c r="E25" s="4"/>
      <c r="F25" s="4"/>
      <c r="G25" s="4"/>
      <c r="H25" s="4"/>
      <c r="I25" s="1"/>
      <c r="J25" s="4"/>
      <c r="K25" s="4"/>
      <c r="L25" s="4"/>
      <c r="M25" s="4"/>
      <c r="N25" s="4"/>
      <c r="O25" s="4"/>
      <c r="P25" s="4"/>
    </row>
    <row r="26" spans="1:16" ht="12.75" customHeight="1" x14ac:dyDescent="0.25">
      <c r="A26" s="3"/>
      <c r="B26" s="115" t="s">
        <v>1</v>
      </c>
      <c r="C26" s="115"/>
      <c r="D26" s="115"/>
      <c r="E26" s="115"/>
      <c r="F26" s="115"/>
      <c r="G26" s="115"/>
      <c r="H26" s="115"/>
      <c r="I26" s="1"/>
      <c r="J26" s="115" t="s">
        <v>1</v>
      </c>
      <c r="K26" s="115"/>
      <c r="L26" s="115"/>
      <c r="M26" s="115"/>
      <c r="N26" s="115"/>
      <c r="O26" s="115"/>
      <c r="P26" s="115"/>
    </row>
    <row r="27" spans="1:16" ht="12.75" customHeight="1" x14ac:dyDescent="0.25">
      <c r="A27" s="3"/>
      <c r="B27" s="2"/>
      <c r="C27" s="2"/>
      <c r="D27" s="2"/>
      <c r="E27" s="2"/>
      <c r="F27" s="2"/>
      <c r="G27" s="2"/>
      <c r="H27" s="2"/>
      <c r="I27" s="1"/>
      <c r="J27" s="2"/>
      <c r="K27" s="2"/>
      <c r="L27" s="2"/>
      <c r="M27" s="2"/>
      <c r="N27" s="2"/>
      <c r="O27" s="2"/>
      <c r="P27" s="2"/>
    </row>
    <row r="28" spans="1:16" ht="12.75" customHeight="1" x14ac:dyDescent="0.2">
      <c r="A28" s="1"/>
      <c r="B28" s="1"/>
      <c r="C28" s="1"/>
      <c r="D28" s="1"/>
      <c r="E28" s="1"/>
      <c r="F28" s="1"/>
      <c r="G28" s="1"/>
      <c r="H28" s="1"/>
      <c r="I28" s="1"/>
      <c r="J28" s="1"/>
      <c r="K28" s="1"/>
      <c r="L28" s="1"/>
      <c r="M28" s="1"/>
      <c r="N28" s="1"/>
      <c r="O28" s="1"/>
      <c r="P28" s="1"/>
    </row>
    <row r="29" spans="1:16" ht="12.75" customHeight="1" x14ac:dyDescent="0.2">
      <c r="A29" s="1"/>
      <c r="B29" s="1"/>
      <c r="C29" s="1"/>
      <c r="D29" s="1"/>
      <c r="E29" s="1"/>
      <c r="F29" s="1"/>
      <c r="G29" s="1"/>
      <c r="H29" s="1"/>
      <c r="I29" s="1"/>
      <c r="J29" s="1"/>
      <c r="K29" s="1"/>
      <c r="L29" s="1"/>
      <c r="M29" s="1"/>
      <c r="N29" s="1"/>
      <c r="O29" s="1"/>
      <c r="P29" s="1"/>
    </row>
    <row r="30" spans="1:16" ht="12.75" customHeight="1" x14ac:dyDescent="0.2">
      <c r="A30" s="1" t="s">
        <v>0</v>
      </c>
      <c r="B30" s="1"/>
      <c r="C30" s="1"/>
      <c r="D30" s="1"/>
      <c r="E30" s="1"/>
      <c r="F30" s="1"/>
      <c r="G30" s="1"/>
      <c r="H30" s="1"/>
      <c r="I30" s="1"/>
      <c r="J30" s="1"/>
      <c r="K30" s="1"/>
      <c r="L30" s="1"/>
      <c r="M30" s="1"/>
      <c r="N30" s="1"/>
      <c r="O30" s="1"/>
      <c r="P30" s="1"/>
    </row>
  </sheetData>
  <mergeCells count="10">
    <mergeCell ref="G1:H1"/>
    <mergeCell ref="B4:H4"/>
    <mergeCell ref="B26:H26"/>
    <mergeCell ref="O1:P1"/>
    <mergeCell ref="J4:P4"/>
    <mergeCell ref="J26:P26"/>
    <mergeCell ref="B7:B8"/>
    <mergeCell ref="J7:J8"/>
    <mergeCell ref="C7:H7"/>
    <mergeCell ref="K7:P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2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7"/>
  <sheetViews>
    <sheetView showGridLines="0" view="pageBreakPreview" zoomScale="60" zoomScaleNormal="100" workbookViewId="0">
      <selection activeCell="G13" sqref="G13"/>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1545.6</v>
      </c>
      <c r="D8" s="18">
        <v>1545.6</v>
      </c>
      <c r="E8" s="18">
        <v>0</v>
      </c>
      <c r="F8" s="18">
        <v>0</v>
      </c>
      <c r="G8" s="17">
        <v>0</v>
      </c>
      <c r="H8" s="17">
        <v>0</v>
      </c>
      <c r="I8" s="1"/>
    </row>
    <row r="9" spans="1:9" ht="15" customHeight="1" x14ac:dyDescent="0.25">
      <c r="A9" s="3"/>
      <c r="B9" s="19" t="s">
        <v>36</v>
      </c>
      <c r="C9" s="18">
        <v>1708.3</v>
      </c>
      <c r="D9" s="18">
        <v>1708.3</v>
      </c>
      <c r="E9" s="18">
        <v>0</v>
      </c>
      <c r="F9" s="18">
        <v>0</v>
      </c>
      <c r="G9" s="17">
        <v>0</v>
      </c>
      <c r="H9" s="17">
        <v>0</v>
      </c>
      <c r="I9" s="1"/>
    </row>
    <row r="10" spans="1:9" ht="15" customHeight="1" x14ac:dyDescent="0.25">
      <c r="A10" s="3"/>
      <c r="B10" s="19" t="s">
        <v>35</v>
      </c>
      <c r="C10" s="18">
        <v>1057.5</v>
      </c>
      <c r="D10" s="18">
        <v>1057.5</v>
      </c>
      <c r="E10" s="18">
        <v>0</v>
      </c>
      <c r="F10" s="18">
        <v>0</v>
      </c>
      <c r="G10" s="17">
        <v>0</v>
      </c>
      <c r="H10" s="17">
        <v>0</v>
      </c>
      <c r="I10" s="1"/>
    </row>
    <row r="11" spans="1:9" ht="15" customHeight="1" x14ac:dyDescent="0.25">
      <c r="A11" s="3"/>
      <c r="B11" s="19" t="s">
        <v>34</v>
      </c>
      <c r="C11" s="18">
        <v>1626.9</v>
      </c>
      <c r="D11" s="18">
        <v>1626.9</v>
      </c>
      <c r="E11" s="18">
        <v>0</v>
      </c>
      <c r="F11" s="18">
        <v>0</v>
      </c>
      <c r="G11" s="17">
        <v>0</v>
      </c>
      <c r="H11" s="17">
        <v>0</v>
      </c>
      <c r="I11" s="1"/>
    </row>
    <row r="12" spans="1:9" ht="15" customHeight="1" x14ac:dyDescent="0.25">
      <c r="A12" s="3"/>
      <c r="B12" s="19" t="s">
        <v>33</v>
      </c>
      <c r="C12" s="18">
        <v>1016.8</v>
      </c>
      <c r="D12" s="18">
        <v>1016.8</v>
      </c>
      <c r="E12" s="18">
        <v>0</v>
      </c>
      <c r="F12" s="18">
        <v>0</v>
      </c>
      <c r="G12" s="17">
        <v>0</v>
      </c>
      <c r="H12" s="17">
        <v>0</v>
      </c>
      <c r="I12" s="1"/>
    </row>
    <row r="13" spans="1:9" ht="15" customHeight="1" x14ac:dyDescent="0.25">
      <c r="A13" s="3"/>
      <c r="B13" s="19" t="s">
        <v>32</v>
      </c>
      <c r="C13" s="18">
        <v>1342.2</v>
      </c>
      <c r="D13" s="18">
        <v>1342.2</v>
      </c>
      <c r="E13" s="18">
        <v>0</v>
      </c>
      <c r="F13" s="18">
        <v>0</v>
      </c>
      <c r="G13" s="17">
        <v>0</v>
      </c>
      <c r="H13" s="17">
        <v>0</v>
      </c>
      <c r="I13" s="1"/>
    </row>
    <row r="14" spans="1:9" ht="15" customHeight="1" x14ac:dyDescent="0.25">
      <c r="A14" s="3"/>
      <c r="B14" s="19" t="s">
        <v>31</v>
      </c>
      <c r="C14" s="18">
        <v>2359.1</v>
      </c>
      <c r="D14" s="18">
        <v>2359.1</v>
      </c>
      <c r="E14" s="18">
        <v>0</v>
      </c>
      <c r="F14" s="18">
        <v>0</v>
      </c>
      <c r="G14" s="17">
        <v>0</v>
      </c>
      <c r="H14" s="17">
        <v>0</v>
      </c>
      <c r="I14" s="1"/>
    </row>
    <row r="15" spans="1:9" ht="15" customHeight="1" x14ac:dyDescent="0.25">
      <c r="A15" s="3"/>
      <c r="B15" s="19" t="s">
        <v>30</v>
      </c>
      <c r="C15" s="18">
        <v>1708.3</v>
      </c>
      <c r="D15" s="18">
        <v>1708.3</v>
      </c>
      <c r="E15" s="18">
        <v>0</v>
      </c>
      <c r="F15" s="18">
        <v>0</v>
      </c>
      <c r="G15" s="17">
        <v>0</v>
      </c>
      <c r="H15" s="17">
        <v>0</v>
      </c>
      <c r="I15" s="1"/>
    </row>
    <row r="16" spans="1:9" ht="15" customHeight="1" x14ac:dyDescent="0.25">
      <c r="A16" s="3"/>
      <c r="B16" s="19" t="s">
        <v>29</v>
      </c>
      <c r="C16" s="18">
        <v>1382.9</v>
      </c>
      <c r="D16" s="18">
        <v>1382.9</v>
      </c>
      <c r="E16" s="18">
        <v>0</v>
      </c>
      <c r="F16" s="18">
        <v>0</v>
      </c>
      <c r="G16" s="17">
        <v>0</v>
      </c>
      <c r="H16" s="17">
        <v>0</v>
      </c>
      <c r="I16" s="1"/>
    </row>
    <row r="17" spans="1:9" ht="15" customHeight="1" x14ac:dyDescent="0.25">
      <c r="A17" s="3"/>
      <c r="B17" s="19" t="s">
        <v>28</v>
      </c>
      <c r="C17" s="18">
        <v>1138.9000000000001</v>
      </c>
      <c r="D17" s="18">
        <v>1138.9000000000001</v>
      </c>
      <c r="E17" s="18">
        <v>0</v>
      </c>
      <c r="F17" s="18">
        <v>0</v>
      </c>
      <c r="G17" s="17">
        <v>0</v>
      </c>
      <c r="H17" s="17">
        <v>0</v>
      </c>
      <c r="I17" s="1"/>
    </row>
    <row r="18" spans="1:9" ht="15" customHeight="1" x14ac:dyDescent="0.25">
      <c r="A18" s="3"/>
      <c r="B18" s="19" t="s">
        <v>27</v>
      </c>
      <c r="C18" s="18">
        <v>1301.5999999999999</v>
      </c>
      <c r="D18" s="18">
        <v>1301.5999999999999</v>
      </c>
      <c r="E18" s="18">
        <v>0</v>
      </c>
      <c r="F18" s="18">
        <v>0</v>
      </c>
      <c r="G18" s="17">
        <v>0</v>
      </c>
      <c r="H18" s="17">
        <v>0</v>
      </c>
      <c r="I18" s="1"/>
    </row>
    <row r="19" spans="1:9" ht="15" customHeight="1" x14ac:dyDescent="0.25">
      <c r="A19" s="3"/>
      <c r="B19" s="19" t="s">
        <v>26</v>
      </c>
      <c r="C19" s="18">
        <v>406.8</v>
      </c>
      <c r="D19" s="18">
        <v>406.8</v>
      </c>
      <c r="E19" s="18">
        <v>0</v>
      </c>
      <c r="F19" s="18">
        <v>0</v>
      </c>
      <c r="G19" s="17">
        <v>0</v>
      </c>
      <c r="H19" s="17">
        <v>0</v>
      </c>
      <c r="I19" s="1"/>
    </row>
    <row r="20" spans="1:9" ht="15" customHeight="1" x14ac:dyDescent="0.25">
      <c r="A20" s="3"/>
      <c r="B20" s="19" t="s">
        <v>25</v>
      </c>
      <c r="C20" s="18">
        <v>1504.9</v>
      </c>
      <c r="D20" s="18">
        <v>1504.9</v>
      </c>
      <c r="E20" s="18">
        <v>0</v>
      </c>
      <c r="F20" s="18">
        <v>0</v>
      </c>
      <c r="G20" s="17">
        <v>0</v>
      </c>
      <c r="H20" s="17">
        <v>0</v>
      </c>
      <c r="I20" s="1"/>
    </row>
    <row r="21" spans="1:9" ht="15" customHeight="1" x14ac:dyDescent="0.25">
      <c r="A21" s="3"/>
      <c r="B21" s="19" t="s">
        <v>24</v>
      </c>
      <c r="C21" s="18">
        <v>1749</v>
      </c>
      <c r="D21" s="18">
        <v>1749</v>
      </c>
      <c r="E21" s="18">
        <v>0</v>
      </c>
      <c r="F21" s="18">
        <v>0</v>
      </c>
      <c r="G21" s="17">
        <v>0</v>
      </c>
      <c r="H21" s="17">
        <v>0</v>
      </c>
      <c r="I21" s="1"/>
    </row>
    <row r="22" spans="1:9" ht="15" customHeight="1" x14ac:dyDescent="0.25">
      <c r="A22" s="3"/>
      <c r="B22" s="19" t="s">
        <v>23</v>
      </c>
      <c r="C22" s="18">
        <v>1789.6</v>
      </c>
      <c r="D22" s="18">
        <v>1789.6</v>
      </c>
      <c r="E22" s="18">
        <v>0</v>
      </c>
      <c r="F22" s="18">
        <v>0</v>
      </c>
      <c r="G22" s="17">
        <v>0</v>
      </c>
      <c r="H22" s="17">
        <v>0</v>
      </c>
      <c r="I22" s="1"/>
    </row>
    <row r="23" spans="1:9" ht="15" customHeight="1" x14ac:dyDescent="0.25">
      <c r="A23" s="3"/>
      <c r="B23" s="19" t="s">
        <v>22</v>
      </c>
      <c r="C23" s="18">
        <v>1179.5</v>
      </c>
      <c r="D23" s="18">
        <v>1179.5</v>
      </c>
      <c r="E23" s="18">
        <v>0</v>
      </c>
      <c r="F23" s="18">
        <v>0</v>
      </c>
      <c r="G23" s="17">
        <v>0</v>
      </c>
      <c r="H23" s="17">
        <v>0</v>
      </c>
      <c r="I23" s="1"/>
    </row>
    <row r="24" spans="1:9" ht="15" customHeight="1" x14ac:dyDescent="0.25">
      <c r="A24" s="3"/>
      <c r="B24" s="19" t="s">
        <v>21</v>
      </c>
      <c r="C24" s="18">
        <v>1220.2</v>
      </c>
      <c r="D24" s="18">
        <v>1220.2</v>
      </c>
      <c r="E24" s="18">
        <v>0</v>
      </c>
      <c r="F24" s="18">
        <v>0</v>
      </c>
      <c r="G24" s="17">
        <v>0</v>
      </c>
      <c r="H24" s="17">
        <v>0</v>
      </c>
      <c r="I24" s="1"/>
    </row>
    <row r="25" spans="1:9" ht="15" customHeight="1" x14ac:dyDescent="0.25">
      <c r="A25" s="3"/>
      <c r="B25" s="19" t="s">
        <v>20</v>
      </c>
      <c r="C25" s="18">
        <v>1260.9000000000001</v>
      </c>
      <c r="D25" s="18">
        <v>1260.9000000000001</v>
      </c>
      <c r="E25" s="18">
        <v>0</v>
      </c>
      <c r="F25" s="18">
        <v>0</v>
      </c>
      <c r="G25" s="17">
        <v>0</v>
      </c>
      <c r="H25" s="17">
        <v>0</v>
      </c>
      <c r="I25" s="1"/>
    </row>
    <row r="26" spans="1:9" ht="15" customHeight="1" x14ac:dyDescent="0.25">
      <c r="A26" s="3"/>
      <c r="B26" s="19" t="s">
        <v>47</v>
      </c>
      <c r="C26" s="18">
        <v>1220.2</v>
      </c>
      <c r="D26" s="18">
        <v>1220.2</v>
      </c>
      <c r="E26" s="18">
        <v>0</v>
      </c>
      <c r="F26" s="18">
        <v>0</v>
      </c>
      <c r="G26" s="17">
        <v>0</v>
      </c>
      <c r="H26" s="17">
        <v>0</v>
      </c>
      <c r="I26" s="1"/>
    </row>
    <row r="27" spans="1:9" ht="15" customHeight="1" x14ac:dyDescent="0.25">
      <c r="A27" s="3"/>
      <c r="B27" s="19" t="s">
        <v>19</v>
      </c>
      <c r="C27" s="18">
        <v>1301.5999999999999</v>
      </c>
      <c r="D27" s="18">
        <v>1301.5999999999999</v>
      </c>
      <c r="E27" s="18">
        <v>0</v>
      </c>
      <c r="F27" s="18">
        <v>0</v>
      </c>
      <c r="G27" s="17">
        <v>0</v>
      </c>
      <c r="H27" s="17">
        <v>0</v>
      </c>
      <c r="I27" s="1"/>
    </row>
    <row r="28" spans="1:9" ht="15" customHeight="1" x14ac:dyDescent="0.25">
      <c r="A28" s="3"/>
      <c r="B28" s="19" t="s">
        <v>18</v>
      </c>
      <c r="C28" s="18">
        <v>732.2</v>
      </c>
      <c r="D28" s="18">
        <v>732.2</v>
      </c>
      <c r="E28" s="18">
        <v>0</v>
      </c>
      <c r="F28" s="18">
        <v>0</v>
      </c>
      <c r="G28" s="17">
        <v>0</v>
      </c>
      <c r="H28" s="17">
        <v>0</v>
      </c>
      <c r="I28" s="1"/>
    </row>
    <row r="29" spans="1:9" ht="15" customHeight="1" x14ac:dyDescent="0.25">
      <c r="A29" s="3"/>
      <c r="B29" s="19" t="s">
        <v>17</v>
      </c>
      <c r="C29" s="18">
        <v>1342.2</v>
      </c>
      <c r="D29" s="18">
        <v>1342.2</v>
      </c>
      <c r="E29" s="18">
        <v>0</v>
      </c>
      <c r="F29" s="18">
        <v>0</v>
      </c>
      <c r="G29" s="17">
        <v>0</v>
      </c>
      <c r="H29" s="17">
        <v>0</v>
      </c>
      <c r="I29" s="1"/>
    </row>
    <row r="30" spans="1:9" ht="15" customHeight="1" x14ac:dyDescent="0.25">
      <c r="A30" s="3"/>
      <c r="B30" s="19" t="s">
        <v>16</v>
      </c>
      <c r="C30" s="18">
        <v>2399.6999999999998</v>
      </c>
      <c r="D30" s="18">
        <v>2399.6999999999998</v>
      </c>
      <c r="E30" s="18">
        <v>0</v>
      </c>
      <c r="F30" s="18">
        <v>0</v>
      </c>
      <c r="G30" s="17">
        <v>0</v>
      </c>
      <c r="H30" s="17">
        <v>0</v>
      </c>
      <c r="I30" s="1"/>
    </row>
    <row r="31" spans="1:9" ht="15" customHeight="1" x14ac:dyDescent="0.25">
      <c r="A31" s="3"/>
      <c r="B31" s="19" t="s">
        <v>15</v>
      </c>
      <c r="C31" s="18">
        <v>1789.6</v>
      </c>
      <c r="D31" s="18">
        <v>1789.6</v>
      </c>
      <c r="E31" s="18">
        <v>0</v>
      </c>
      <c r="F31" s="18">
        <v>0</v>
      </c>
      <c r="G31" s="17">
        <v>0</v>
      </c>
      <c r="H31" s="17">
        <v>0</v>
      </c>
      <c r="I31" s="1"/>
    </row>
    <row r="32" spans="1:9" ht="15" customHeight="1" x14ac:dyDescent="0.25">
      <c r="A32" s="3"/>
      <c r="B32" s="19" t="s">
        <v>14</v>
      </c>
      <c r="C32" s="18">
        <v>1260.9000000000001</v>
      </c>
      <c r="D32" s="18">
        <v>1260.9000000000001</v>
      </c>
      <c r="E32" s="18">
        <v>0</v>
      </c>
      <c r="F32" s="18">
        <v>0</v>
      </c>
      <c r="G32" s="17">
        <v>0</v>
      </c>
      <c r="H32" s="17">
        <v>0</v>
      </c>
      <c r="I32" s="1"/>
    </row>
    <row r="33" spans="1:9" ht="15" customHeight="1" x14ac:dyDescent="0.25">
      <c r="A33" s="3"/>
      <c r="B33" s="19" t="s">
        <v>13</v>
      </c>
      <c r="C33" s="18">
        <v>1301.5999999999999</v>
      </c>
      <c r="D33" s="18">
        <v>1301.5999999999999</v>
      </c>
      <c r="E33" s="18">
        <v>0</v>
      </c>
      <c r="F33" s="18">
        <v>0</v>
      </c>
      <c r="G33" s="17">
        <v>0</v>
      </c>
      <c r="H33" s="17">
        <v>0</v>
      </c>
      <c r="I33" s="1"/>
    </row>
    <row r="34" spans="1:9" ht="15" customHeight="1" x14ac:dyDescent="0.25">
      <c r="A34" s="3"/>
      <c r="B34" s="19" t="s">
        <v>12</v>
      </c>
      <c r="C34" s="18">
        <v>1789.6</v>
      </c>
      <c r="D34" s="18">
        <v>1789.6</v>
      </c>
      <c r="E34" s="18">
        <v>0</v>
      </c>
      <c r="F34" s="18">
        <v>0</v>
      </c>
      <c r="G34" s="17">
        <v>0</v>
      </c>
      <c r="H34" s="17">
        <v>0</v>
      </c>
      <c r="I34" s="1"/>
    </row>
    <row r="35" spans="1:9" ht="15" customHeight="1" x14ac:dyDescent="0.25">
      <c r="A35" s="3"/>
      <c r="B35" s="19" t="s">
        <v>11</v>
      </c>
      <c r="C35" s="18">
        <v>1626.9</v>
      </c>
      <c r="D35" s="18">
        <v>1626.9</v>
      </c>
      <c r="E35" s="18">
        <v>0</v>
      </c>
      <c r="F35" s="18">
        <v>0</v>
      </c>
      <c r="G35" s="17">
        <v>0</v>
      </c>
      <c r="H35" s="17">
        <v>0</v>
      </c>
      <c r="I35" s="1"/>
    </row>
    <row r="36" spans="1:9" ht="15" customHeight="1" x14ac:dyDescent="0.25">
      <c r="A36" s="3"/>
      <c r="B36" s="19" t="s">
        <v>10</v>
      </c>
      <c r="C36" s="18">
        <v>1301.5999999999999</v>
      </c>
      <c r="D36" s="18">
        <v>1301.5999999999999</v>
      </c>
      <c r="E36" s="18">
        <v>0</v>
      </c>
      <c r="F36" s="18">
        <v>0</v>
      </c>
      <c r="G36" s="17">
        <v>0</v>
      </c>
      <c r="H36" s="17">
        <v>0</v>
      </c>
      <c r="I36" s="1"/>
    </row>
    <row r="37" spans="1:9" ht="15" customHeight="1" x14ac:dyDescent="0.25">
      <c r="A37" s="3"/>
      <c r="B37" s="19" t="s">
        <v>9</v>
      </c>
      <c r="C37" s="18">
        <v>976.2</v>
      </c>
      <c r="D37" s="18">
        <v>976.2</v>
      </c>
      <c r="E37" s="18">
        <v>0</v>
      </c>
      <c r="F37" s="18">
        <v>0</v>
      </c>
      <c r="G37" s="17">
        <v>0</v>
      </c>
      <c r="H37" s="17">
        <v>0</v>
      </c>
      <c r="I37" s="1"/>
    </row>
    <row r="38" spans="1:9" ht="17.25" customHeight="1" x14ac:dyDescent="0.25">
      <c r="A38" s="15"/>
      <c r="B38" s="14" t="s">
        <v>6</v>
      </c>
      <c r="C38" s="13">
        <v>42341.3</v>
      </c>
      <c r="D38" s="13">
        <v>42341.3</v>
      </c>
      <c r="E38" s="13">
        <v>0</v>
      </c>
      <c r="F38" s="13">
        <v>0</v>
      </c>
      <c r="G38" s="12">
        <v>0</v>
      </c>
      <c r="H38" s="11">
        <v>0</v>
      </c>
      <c r="I38" s="10"/>
    </row>
    <row r="39" spans="1:9" ht="15.75" customHeight="1" x14ac:dyDescent="0.25">
      <c r="A39" s="3"/>
      <c r="B39" s="9" t="s">
        <v>5</v>
      </c>
      <c r="C39" s="8"/>
      <c r="D39" s="8"/>
      <c r="E39" s="8"/>
      <c r="F39" s="8"/>
      <c r="G39" s="8"/>
      <c r="H39" s="8"/>
      <c r="I39" s="1"/>
    </row>
    <row r="40" spans="1:9" ht="14.25" customHeight="1" x14ac:dyDescent="0.25">
      <c r="A40" s="3"/>
      <c r="B40" s="6" t="s">
        <v>4</v>
      </c>
      <c r="C40" s="6">
        <v>42341.3</v>
      </c>
      <c r="D40" s="6">
        <v>42341.3</v>
      </c>
      <c r="E40" s="6">
        <v>0</v>
      </c>
      <c r="F40" s="6">
        <v>0</v>
      </c>
      <c r="G40" s="5">
        <v>0</v>
      </c>
      <c r="H40" s="5">
        <v>0</v>
      </c>
      <c r="I40" s="1"/>
    </row>
    <row r="41" spans="1:9" ht="12.75" customHeight="1" x14ac:dyDescent="0.25">
      <c r="A41" s="3"/>
      <c r="B41" s="4"/>
      <c r="C41" s="4"/>
      <c r="D41" s="4"/>
      <c r="E41" s="4"/>
      <c r="F41" s="4"/>
      <c r="G41" s="4"/>
      <c r="H41" s="4"/>
      <c r="I41" s="1"/>
    </row>
    <row r="42" spans="1:9" ht="12.75" customHeight="1" x14ac:dyDescent="0.25">
      <c r="A42" s="3"/>
      <c r="B42" s="4"/>
      <c r="C42" s="4"/>
      <c r="D42" s="4"/>
      <c r="E42" s="4"/>
      <c r="F42" s="4"/>
      <c r="G42" s="4"/>
      <c r="H42" s="4"/>
      <c r="I42" s="1"/>
    </row>
    <row r="43" spans="1:9" ht="12.75" customHeight="1" x14ac:dyDescent="0.25">
      <c r="A43" s="3"/>
      <c r="B43" s="115" t="s">
        <v>1</v>
      </c>
      <c r="C43" s="115"/>
      <c r="D43" s="115"/>
      <c r="E43" s="115"/>
      <c r="F43" s="115"/>
      <c r="G43" s="115"/>
      <c r="H43" s="115"/>
      <c r="I43" s="1"/>
    </row>
    <row r="44" spans="1:9" ht="12.75" customHeight="1" x14ac:dyDescent="0.25">
      <c r="A44" s="3"/>
      <c r="B44" s="2"/>
      <c r="C44" s="2"/>
      <c r="D44" s="2"/>
      <c r="E44" s="2"/>
      <c r="F44" s="2"/>
      <c r="G44" s="2"/>
      <c r="H44" s="2"/>
      <c r="I44" s="1"/>
    </row>
    <row r="45" spans="1:9" ht="12.75" customHeight="1" x14ac:dyDescent="0.2">
      <c r="A45" s="1"/>
      <c r="B45" s="1"/>
      <c r="C45" s="1"/>
      <c r="D45" s="1"/>
      <c r="E45" s="1"/>
      <c r="F45" s="1"/>
      <c r="G45" s="1"/>
      <c r="H45" s="1"/>
      <c r="I45" s="1"/>
    </row>
    <row r="46" spans="1:9" ht="12.75" customHeight="1" x14ac:dyDescent="0.2">
      <c r="A46" s="1"/>
      <c r="B46" s="1"/>
      <c r="C46" s="1"/>
      <c r="D46" s="1"/>
      <c r="E46" s="1"/>
      <c r="F46" s="1"/>
      <c r="G46" s="1"/>
      <c r="H46" s="1"/>
      <c r="I46" s="1"/>
    </row>
    <row r="47" spans="1:9" ht="12.75" customHeight="1" x14ac:dyDescent="0.2">
      <c r="A47" s="1" t="s">
        <v>0</v>
      </c>
      <c r="B47" s="1"/>
      <c r="C47" s="1"/>
      <c r="D47" s="1"/>
      <c r="E47" s="1"/>
      <c r="F47" s="1"/>
      <c r="G47" s="1"/>
      <c r="H47" s="1"/>
      <c r="I47" s="1"/>
    </row>
  </sheetData>
  <mergeCells count="3">
    <mergeCell ref="G1:H1"/>
    <mergeCell ref="B4:H4"/>
    <mergeCell ref="B43:H43"/>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3"/>
  <sheetViews>
    <sheetView showGridLines="0" view="pageBreakPreview" zoomScale="60" zoomScaleNormal="100" workbookViewId="0">
      <selection activeCell="F47" sqref="F4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63</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12064.6</v>
      </c>
      <c r="D8" s="18">
        <v>12064.6</v>
      </c>
      <c r="E8" s="18">
        <v>3383.5</v>
      </c>
      <c r="F8" s="18">
        <v>2228.6</v>
      </c>
      <c r="G8" s="17">
        <v>0.18472224524642342</v>
      </c>
      <c r="H8" s="17">
        <v>0.65866706073592429</v>
      </c>
      <c r="I8" s="1"/>
    </row>
    <row r="9" spans="1:9" ht="15" customHeight="1" x14ac:dyDescent="0.25">
      <c r="A9" s="3"/>
      <c r="B9" s="19" t="s">
        <v>36</v>
      </c>
      <c r="C9" s="18">
        <v>24994.1</v>
      </c>
      <c r="D9" s="18">
        <v>24994.1</v>
      </c>
      <c r="E9" s="18">
        <v>7099.7</v>
      </c>
      <c r="F9" s="18">
        <v>3026.5</v>
      </c>
      <c r="G9" s="17">
        <v>0.12108857690414938</v>
      </c>
      <c r="H9" s="17">
        <v>0.42628561770215645</v>
      </c>
      <c r="I9" s="1"/>
    </row>
    <row r="10" spans="1:9" ht="15" customHeight="1" x14ac:dyDescent="0.25">
      <c r="A10" s="3"/>
      <c r="B10" s="19" t="s">
        <v>35</v>
      </c>
      <c r="C10" s="18">
        <v>21362.1</v>
      </c>
      <c r="D10" s="18">
        <v>21362.1</v>
      </c>
      <c r="E10" s="18">
        <v>6409.3</v>
      </c>
      <c r="F10" s="18">
        <v>2938.7</v>
      </c>
      <c r="G10" s="17">
        <v>0.13756606326157073</v>
      </c>
      <c r="H10" s="17">
        <v>0.45850560903686827</v>
      </c>
      <c r="I10" s="1"/>
    </row>
    <row r="11" spans="1:9" ht="15" customHeight="1" x14ac:dyDescent="0.25">
      <c r="A11" s="3"/>
      <c r="B11" s="19" t="s">
        <v>34</v>
      </c>
      <c r="C11" s="18">
        <v>14553.5</v>
      </c>
      <c r="D11" s="18">
        <v>14553.5</v>
      </c>
      <c r="E11" s="18">
        <v>2910.7</v>
      </c>
      <c r="F11" s="18">
        <v>1955.9</v>
      </c>
      <c r="G11" s="17">
        <v>0.13439378843577146</v>
      </c>
      <c r="H11" s="17">
        <v>0.67196894217885739</v>
      </c>
      <c r="I11" s="1"/>
    </row>
    <row r="12" spans="1:9" ht="15" customHeight="1" x14ac:dyDescent="0.25">
      <c r="A12" s="3"/>
      <c r="B12" s="19" t="s">
        <v>33</v>
      </c>
      <c r="C12" s="18">
        <v>9693.9</v>
      </c>
      <c r="D12" s="18">
        <v>9693.9</v>
      </c>
      <c r="E12" s="18">
        <v>2903.2</v>
      </c>
      <c r="F12" s="18">
        <v>1157.5</v>
      </c>
      <c r="G12" s="17">
        <v>0.11940498664108357</v>
      </c>
      <c r="H12" s="17">
        <v>0.39869798842656384</v>
      </c>
      <c r="I12" s="1"/>
    </row>
    <row r="13" spans="1:9" ht="15" customHeight="1" x14ac:dyDescent="0.25">
      <c r="A13" s="3"/>
      <c r="B13" s="19" t="s">
        <v>32</v>
      </c>
      <c r="C13" s="18">
        <v>9440.7999999999993</v>
      </c>
      <c r="D13" s="18">
        <v>9440.7999999999993</v>
      </c>
      <c r="E13" s="18">
        <v>2609.5</v>
      </c>
      <c r="F13" s="18">
        <v>1390.8</v>
      </c>
      <c r="G13" s="17">
        <v>0.14731802389627999</v>
      </c>
      <c r="H13" s="17">
        <v>0.53297566583636713</v>
      </c>
      <c r="I13" s="1"/>
    </row>
    <row r="14" spans="1:9" ht="15" customHeight="1" x14ac:dyDescent="0.25">
      <c r="A14" s="3"/>
      <c r="B14" s="19" t="s">
        <v>31</v>
      </c>
      <c r="C14" s="18">
        <v>36327.4</v>
      </c>
      <c r="D14" s="18">
        <v>36327.4</v>
      </c>
      <c r="E14" s="18">
        <v>10898.2</v>
      </c>
      <c r="F14" s="18">
        <v>9207.1</v>
      </c>
      <c r="G14" s="17">
        <v>0.25344781074340578</v>
      </c>
      <c r="H14" s="17">
        <v>0.84482758620689657</v>
      </c>
      <c r="I14" s="1"/>
    </row>
    <row r="15" spans="1:9" ht="15" customHeight="1" x14ac:dyDescent="0.25">
      <c r="A15" s="3"/>
      <c r="B15" s="19" t="s">
        <v>30</v>
      </c>
      <c r="C15" s="18">
        <v>31650.799999999999</v>
      </c>
      <c r="D15" s="18">
        <v>31650.799999999999</v>
      </c>
      <c r="E15" s="18">
        <v>9495.2000000000007</v>
      </c>
      <c r="F15" s="18">
        <v>6261.3</v>
      </c>
      <c r="G15" s="17">
        <v>0.19782438358588095</v>
      </c>
      <c r="H15" s="17">
        <v>0.65941738983907661</v>
      </c>
      <c r="I15" s="1"/>
    </row>
    <row r="16" spans="1:9" ht="15" customHeight="1" x14ac:dyDescent="0.25">
      <c r="A16" s="3"/>
      <c r="B16" s="19" t="s">
        <v>29</v>
      </c>
      <c r="C16" s="18">
        <v>10693.7</v>
      </c>
      <c r="D16" s="18">
        <v>10693.7</v>
      </c>
      <c r="E16" s="18">
        <v>2240.8000000000002</v>
      </c>
      <c r="F16" s="18">
        <v>1163</v>
      </c>
      <c r="G16" s="17">
        <v>0.10875562246930436</v>
      </c>
      <c r="H16" s="17">
        <v>0.51901106747590142</v>
      </c>
      <c r="I16" s="1"/>
    </row>
    <row r="17" spans="1:9" ht="15" customHeight="1" x14ac:dyDescent="0.25">
      <c r="A17" s="3"/>
      <c r="B17" s="19" t="s">
        <v>28</v>
      </c>
      <c r="C17" s="18">
        <v>15901.7</v>
      </c>
      <c r="D17" s="18">
        <v>15901.7</v>
      </c>
      <c r="E17" s="18">
        <v>4340.1000000000004</v>
      </c>
      <c r="F17" s="18">
        <v>3817.9</v>
      </c>
      <c r="G17" s="17">
        <v>0.24009382644622901</v>
      </c>
      <c r="H17" s="17">
        <v>0.87968019170065204</v>
      </c>
      <c r="I17" s="1"/>
    </row>
    <row r="18" spans="1:9" ht="15" customHeight="1" x14ac:dyDescent="0.25">
      <c r="A18" s="3"/>
      <c r="B18" s="19" t="s">
        <v>27</v>
      </c>
      <c r="C18" s="18">
        <v>38358</v>
      </c>
      <c r="D18" s="18">
        <v>38358</v>
      </c>
      <c r="E18" s="18">
        <v>11507.4</v>
      </c>
      <c r="F18" s="18">
        <v>5239.5</v>
      </c>
      <c r="G18" s="17">
        <v>0.13659471296730799</v>
      </c>
      <c r="H18" s="17">
        <v>0.45531570989102665</v>
      </c>
      <c r="I18" s="1"/>
    </row>
    <row r="19" spans="1:9" ht="15" customHeight="1" x14ac:dyDescent="0.25">
      <c r="A19" s="3"/>
      <c r="B19" s="19" t="s">
        <v>26</v>
      </c>
      <c r="C19" s="18">
        <v>8263.9</v>
      </c>
      <c r="D19" s="18">
        <v>8263.9</v>
      </c>
      <c r="E19" s="18">
        <v>1902.8</v>
      </c>
      <c r="F19" s="18">
        <v>1314.3</v>
      </c>
      <c r="G19" s="17">
        <v>0.15904113070100073</v>
      </c>
      <c r="H19" s="17">
        <v>0.69071894050872396</v>
      </c>
      <c r="I19" s="1"/>
    </row>
    <row r="20" spans="1:9" ht="15" customHeight="1" x14ac:dyDescent="0.25">
      <c r="A20" s="3"/>
      <c r="B20" s="19" t="s">
        <v>25</v>
      </c>
      <c r="C20" s="18">
        <v>20488.8</v>
      </c>
      <c r="D20" s="18">
        <v>20488.8</v>
      </c>
      <c r="E20" s="18">
        <v>4097.8</v>
      </c>
      <c r="F20" s="18">
        <v>2142.1999999999998</v>
      </c>
      <c r="G20" s="17">
        <v>0.1045546835344188</v>
      </c>
      <c r="H20" s="17">
        <v>0.5227683147054516</v>
      </c>
      <c r="I20" s="1"/>
    </row>
    <row r="21" spans="1:9" ht="15" customHeight="1" x14ac:dyDescent="0.25">
      <c r="A21" s="3"/>
      <c r="B21" s="19" t="s">
        <v>24</v>
      </c>
      <c r="C21" s="18">
        <v>34738.6</v>
      </c>
      <c r="D21" s="18">
        <v>34738.6</v>
      </c>
      <c r="E21" s="18">
        <v>10421.6</v>
      </c>
      <c r="F21" s="18">
        <v>7425.1</v>
      </c>
      <c r="G21" s="17">
        <v>0.21374206214412789</v>
      </c>
      <c r="H21" s="17">
        <v>0.71247217317878253</v>
      </c>
      <c r="I21" s="1"/>
    </row>
    <row r="22" spans="1:9" ht="15" customHeight="1" x14ac:dyDescent="0.25">
      <c r="A22" s="3"/>
      <c r="B22" s="19" t="s">
        <v>23</v>
      </c>
      <c r="C22" s="18">
        <v>19413.099999999999</v>
      </c>
      <c r="D22" s="18">
        <v>19413.099999999999</v>
      </c>
      <c r="E22" s="18">
        <v>5823.9</v>
      </c>
      <c r="F22" s="18">
        <v>2132.6999999999998</v>
      </c>
      <c r="G22" s="17">
        <v>0.10985880668208581</v>
      </c>
      <c r="H22" s="17">
        <v>0.36619790861793644</v>
      </c>
      <c r="I22" s="1"/>
    </row>
    <row r="23" spans="1:9" ht="15" customHeight="1" x14ac:dyDescent="0.25">
      <c r="A23" s="3"/>
      <c r="B23" s="19" t="s">
        <v>22</v>
      </c>
      <c r="C23" s="18">
        <v>10148.1</v>
      </c>
      <c r="D23" s="18">
        <v>10148.1</v>
      </c>
      <c r="E23" s="18">
        <v>2029.6</v>
      </c>
      <c r="F23" s="18">
        <v>1656.5</v>
      </c>
      <c r="G23" s="17">
        <v>0.16323252628570864</v>
      </c>
      <c r="H23" s="17">
        <v>0.81617067402443833</v>
      </c>
      <c r="I23" s="1"/>
    </row>
    <row r="24" spans="1:9" ht="15" customHeight="1" x14ac:dyDescent="0.25">
      <c r="A24" s="3"/>
      <c r="B24" s="19" t="s">
        <v>21</v>
      </c>
      <c r="C24" s="18">
        <v>19653.599999999999</v>
      </c>
      <c r="D24" s="18">
        <v>19653.599999999999</v>
      </c>
      <c r="E24" s="18">
        <v>5465.4</v>
      </c>
      <c r="F24" s="18">
        <v>4826.2</v>
      </c>
      <c r="G24" s="17">
        <v>0.24556315382423577</v>
      </c>
      <c r="H24" s="17">
        <v>0.88304607165074833</v>
      </c>
      <c r="I24" s="1"/>
    </row>
    <row r="25" spans="1:9" ht="15" customHeight="1" x14ac:dyDescent="0.25">
      <c r="A25" s="3"/>
      <c r="B25" s="19" t="s">
        <v>20</v>
      </c>
      <c r="C25" s="18">
        <v>31590.799999999999</v>
      </c>
      <c r="D25" s="18">
        <v>31590.799999999999</v>
      </c>
      <c r="E25" s="18">
        <v>9477.2999999999993</v>
      </c>
      <c r="F25" s="18">
        <v>3996.7</v>
      </c>
      <c r="G25" s="17">
        <v>0.12651468148954759</v>
      </c>
      <c r="H25" s="17">
        <v>0.42171293511865193</v>
      </c>
      <c r="I25" s="1"/>
    </row>
    <row r="26" spans="1:9" ht="15" customHeight="1" x14ac:dyDescent="0.25">
      <c r="A26" s="3"/>
      <c r="B26" s="19" t="s">
        <v>47</v>
      </c>
      <c r="C26" s="18">
        <v>92965.4</v>
      </c>
      <c r="D26" s="18">
        <v>92965.4</v>
      </c>
      <c r="E26" s="18">
        <v>18593.099999999999</v>
      </c>
      <c r="F26" s="18">
        <v>16887.3</v>
      </c>
      <c r="G26" s="17">
        <v>0.18165145312126876</v>
      </c>
      <c r="H26" s="17">
        <v>0.90825628862319896</v>
      </c>
      <c r="I26" s="1"/>
    </row>
    <row r="27" spans="1:9" ht="15" customHeight="1" x14ac:dyDescent="0.25">
      <c r="A27" s="3"/>
      <c r="B27" s="19" t="s">
        <v>19</v>
      </c>
      <c r="C27" s="18">
        <v>22096.1</v>
      </c>
      <c r="D27" s="18">
        <v>22096.1</v>
      </c>
      <c r="E27" s="18">
        <v>5119.2</v>
      </c>
      <c r="F27" s="18">
        <v>4113.8999999999996</v>
      </c>
      <c r="G27" s="17">
        <v>0.18618217694525277</v>
      </c>
      <c r="H27" s="17">
        <v>0.80362165963431786</v>
      </c>
      <c r="I27" s="1"/>
    </row>
    <row r="28" spans="1:9" ht="15" customHeight="1" x14ac:dyDescent="0.25">
      <c r="A28" s="3"/>
      <c r="B28" s="19" t="s">
        <v>18</v>
      </c>
      <c r="C28" s="18">
        <v>5796.1</v>
      </c>
      <c r="D28" s="18">
        <v>5796.1</v>
      </c>
      <c r="E28" s="18">
        <v>1292.2</v>
      </c>
      <c r="F28" s="18">
        <v>610.9</v>
      </c>
      <c r="G28" s="17">
        <v>0.10539845758354754</v>
      </c>
      <c r="H28" s="17">
        <v>0.47275963473146571</v>
      </c>
      <c r="I28" s="1"/>
    </row>
    <row r="29" spans="1:9" ht="15" customHeight="1" x14ac:dyDescent="0.25">
      <c r="A29" s="3"/>
      <c r="B29" s="19" t="s">
        <v>17</v>
      </c>
      <c r="C29" s="18">
        <v>19988.599999999999</v>
      </c>
      <c r="D29" s="18">
        <v>19988.599999999999</v>
      </c>
      <c r="E29" s="18">
        <v>5996.6</v>
      </c>
      <c r="F29" s="18">
        <v>2663</v>
      </c>
      <c r="G29" s="17">
        <v>0.13322593878510752</v>
      </c>
      <c r="H29" s="17">
        <v>0.4440849814895107</v>
      </c>
      <c r="I29" s="1"/>
    </row>
    <row r="30" spans="1:9" ht="15" customHeight="1" x14ac:dyDescent="0.25">
      <c r="A30" s="3"/>
      <c r="B30" s="19" t="s">
        <v>16</v>
      </c>
      <c r="C30" s="18">
        <v>26827.599999999999</v>
      </c>
      <c r="D30" s="18">
        <v>26827.599999999999</v>
      </c>
      <c r="E30" s="18">
        <v>7523.1</v>
      </c>
      <c r="F30" s="18">
        <v>5873.4</v>
      </c>
      <c r="G30" s="17">
        <v>0.2189312499068124</v>
      </c>
      <c r="H30" s="17">
        <v>0.78071539657853806</v>
      </c>
      <c r="I30" s="1"/>
    </row>
    <row r="31" spans="1:9" ht="15" customHeight="1" x14ac:dyDescent="0.25">
      <c r="A31" s="3"/>
      <c r="B31" s="19" t="s">
        <v>15</v>
      </c>
      <c r="C31" s="18">
        <v>35840.699999999997</v>
      </c>
      <c r="D31" s="18">
        <v>35840.699999999997</v>
      </c>
      <c r="E31" s="18">
        <v>10752.2</v>
      </c>
      <c r="F31" s="18">
        <v>6555.6</v>
      </c>
      <c r="G31" s="17">
        <v>0.1829093739798609</v>
      </c>
      <c r="H31" s="17">
        <v>0.60969848031100615</v>
      </c>
      <c r="I31" s="1"/>
    </row>
    <row r="32" spans="1:9" ht="15" customHeight="1" x14ac:dyDescent="0.25">
      <c r="A32" s="3"/>
      <c r="B32" s="19" t="s">
        <v>14</v>
      </c>
      <c r="C32" s="18">
        <v>6899.6</v>
      </c>
      <c r="D32" s="18">
        <v>6899.6</v>
      </c>
      <c r="E32" s="18">
        <v>2069.9</v>
      </c>
      <c r="F32" s="18">
        <v>1286.4000000000001</v>
      </c>
      <c r="G32" s="17">
        <v>0.18644559104875646</v>
      </c>
      <c r="H32" s="17">
        <v>0.62147929851683659</v>
      </c>
      <c r="I32" s="1"/>
    </row>
    <row r="33" spans="1:9" ht="15" customHeight="1" x14ac:dyDescent="0.25">
      <c r="A33" s="3"/>
      <c r="B33" s="19" t="s">
        <v>13</v>
      </c>
      <c r="C33" s="18">
        <v>8591.2000000000007</v>
      </c>
      <c r="D33" s="18">
        <v>8591.2000000000007</v>
      </c>
      <c r="E33" s="18">
        <v>2577.4</v>
      </c>
      <c r="F33" s="18">
        <v>1882.5</v>
      </c>
      <c r="G33" s="17">
        <v>0.21911956420523324</v>
      </c>
      <c r="H33" s="17">
        <v>0.73038721191898814</v>
      </c>
      <c r="I33" s="1"/>
    </row>
    <row r="34" spans="1:9" ht="15" customHeight="1" x14ac:dyDescent="0.25">
      <c r="A34" s="3"/>
      <c r="B34" s="19" t="s">
        <v>12</v>
      </c>
      <c r="C34" s="18">
        <v>17695.7</v>
      </c>
      <c r="D34" s="18">
        <v>17695.7</v>
      </c>
      <c r="E34" s="18">
        <v>5308.7</v>
      </c>
      <c r="F34" s="18">
        <v>5308.1</v>
      </c>
      <c r="G34" s="17">
        <v>0.29996552834869489</v>
      </c>
      <c r="H34" s="17">
        <v>0.99988697797954307</v>
      </c>
      <c r="I34" s="1"/>
    </row>
    <row r="35" spans="1:9" ht="15" customHeight="1" x14ac:dyDescent="0.25">
      <c r="A35" s="3"/>
      <c r="B35" s="19" t="s">
        <v>11</v>
      </c>
      <c r="C35" s="18">
        <v>30250.5</v>
      </c>
      <c r="D35" s="18">
        <v>30250.5</v>
      </c>
      <c r="E35" s="18">
        <v>7571.5</v>
      </c>
      <c r="F35" s="18">
        <v>5630.9</v>
      </c>
      <c r="G35" s="17">
        <v>0.18614237781193699</v>
      </c>
      <c r="H35" s="17">
        <v>0.74369675757775866</v>
      </c>
      <c r="I35" s="1"/>
    </row>
    <row r="36" spans="1:9" ht="15" customHeight="1" x14ac:dyDescent="0.25">
      <c r="A36" s="3"/>
      <c r="B36" s="19" t="s">
        <v>10</v>
      </c>
      <c r="C36" s="18">
        <v>10182.6</v>
      </c>
      <c r="D36" s="18">
        <v>10182.6</v>
      </c>
      <c r="E36" s="18">
        <v>2898.5</v>
      </c>
      <c r="F36" s="18">
        <v>1470.7</v>
      </c>
      <c r="G36" s="17">
        <v>0.14443265963506374</v>
      </c>
      <c r="H36" s="17">
        <v>0.50740037950664141</v>
      </c>
      <c r="I36" s="1"/>
    </row>
    <row r="37" spans="1:9" ht="15" customHeight="1" x14ac:dyDescent="0.25">
      <c r="A37" s="3"/>
      <c r="B37" s="19" t="s">
        <v>9</v>
      </c>
      <c r="C37" s="18">
        <v>12524</v>
      </c>
      <c r="D37" s="18">
        <v>12524</v>
      </c>
      <c r="E37" s="18">
        <v>3504.8</v>
      </c>
      <c r="F37" s="18">
        <v>2333.5</v>
      </c>
      <c r="G37" s="17">
        <v>0.18632226125838391</v>
      </c>
      <c r="H37" s="17">
        <v>0.66580118694362012</v>
      </c>
      <c r="I37" s="1"/>
    </row>
    <row r="38" spans="1:9" ht="15" customHeight="1" x14ac:dyDescent="0.25">
      <c r="A38" s="3"/>
      <c r="B38" s="19" t="s">
        <v>8</v>
      </c>
      <c r="C38" s="18">
        <v>71034.899999999994</v>
      </c>
      <c r="D38" s="18">
        <v>71034.899999999994</v>
      </c>
      <c r="E38" s="18">
        <v>16657</v>
      </c>
      <c r="F38" s="18">
        <v>16657</v>
      </c>
      <c r="G38" s="17">
        <v>0.23449037022646615</v>
      </c>
      <c r="H38" s="17">
        <v>1</v>
      </c>
      <c r="I38" s="1"/>
    </row>
    <row r="39" spans="1:9" ht="15" customHeight="1" x14ac:dyDescent="0.25">
      <c r="A39" s="3"/>
      <c r="B39" s="19" t="s">
        <v>7</v>
      </c>
      <c r="C39" s="18">
        <v>36943.1</v>
      </c>
      <c r="D39" s="18">
        <v>36943.1</v>
      </c>
      <c r="E39" s="18">
        <v>11082.9</v>
      </c>
      <c r="F39" s="18">
        <v>10885.4</v>
      </c>
      <c r="G39" s="17">
        <v>0.29465312873039889</v>
      </c>
      <c r="H39" s="17">
        <v>0.98217975439641247</v>
      </c>
      <c r="I39" s="1"/>
    </row>
    <row r="40" spans="1:9" ht="15" customHeight="1" x14ac:dyDescent="0.25">
      <c r="A40" s="3"/>
      <c r="B40" s="19" t="s">
        <v>50</v>
      </c>
      <c r="C40" s="18">
        <v>18519.400000000001</v>
      </c>
      <c r="D40" s="18">
        <v>18519.400000000001</v>
      </c>
      <c r="E40" s="18">
        <v>3703.9</v>
      </c>
      <c r="F40" s="18">
        <v>3611.6</v>
      </c>
      <c r="G40" s="17">
        <v>0.19501711718522197</v>
      </c>
      <c r="H40" s="17">
        <v>0.97508032074300055</v>
      </c>
      <c r="I40" s="1"/>
    </row>
    <row r="41" spans="1:9" ht="15" customHeight="1" x14ac:dyDescent="0.25">
      <c r="A41" s="3"/>
      <c r="B41" s="19" t="s">
        <v>49</v>
      </c>
      <c r="C41" s="18">
        <v>20258.400000000001</v>
      </c>
      <c r="D41" s="18">
        <v>20258.400000000001</v>
      </c>
      <c r="E41" s="18">
        <v>6077.5</v>
      </c>
      <c r="F41" s="18">
        <v>6062.3</v>
      </c>
      <c r="G41" s="17">
        <v>0.29924870670931564</v>
      </c>
      <c r="H41" s="17">
        <v>0.99749897161661871</v>
      </c>
      <c r="I41" s="1"/>
    </row>
    <row r="42" spans="1:9" ht="15" customHeight="1" x14ac:dyDescent="0.25">
      <c r="A42" s="3"/>
      <c r="B42" s="19" t="s">
        <v>48</v>
      </c>
      <c r="C42" s="18">
        <v>1055795.6000000001</v>
      </c>
      <c r="D42" s="18">
        <v>1055795.6000000001</v>
      </c>
      <c r="E42" s="18">
        <v>251994.2</v>
      </c>
      <c r="F42" s="18">
        <v>144276.79999999999</v>
      </c>
      <c r="G42" s="17">
        <v>0.13665220805996917</v>
      </c>
      <c r="H42" s="17">
        <v>0.57254016163864085</v>
      </c>
      <c r="I42" s="1"/>
    </row>
    <row r="43" spans="1:9" ht="17.25" customHeight="1" x14ac:dyDescent="0.25">
      <c r="A43" s="15"/>
      <c r="B43" s="14" t="s">
        <v>6</v>
      </c>
      <c r="C43" s="13">
        <v>1861547</v>
      </c>
      <c r="D43" s="13">
        <v>1861547</v>
      </c>
      <c r="E43" s="13">
        <v>465738.7</v>
      </c>
      <c r="F43" s="13">
        <v>297989.8</v>
      </c>
      <c r="G43" s="12">
        <v>0.16007643105438649</v>
      </c>
      <c r="H43" s="11">
        <v>0.6398218571915969</v>
      </c>
      <c r="I43" s="10"/>
    </row>
    <row r="44" spans="1:9" ht="15.75" customHeight="1" x14ac:dyDescent="0.25">
      <c r="A44" s="3"/>
      <c r="B44" s="9" t="s">
        <v>5</v>
      </c>
      <c r="C44" s="8"/>
      <c r="D44" s="8"/>
      <c r="E44" s="8"/>
      <c r="F44" s="8"/>
      <c r="G44" s="8"/>
      <c r="H44" s="8"/>
      <c r="I44" s="1"/>
    </row>
    <row r="45" spans="1:9" ht="14.25" customHeight="1" x14ac:dyDescent="0.25">
      <c r="A45" s="3"/>
      <c r="B45" s="6" t="s">
        <v>4</v>
      </c>
      <c r="C45" s="6">
        <v>658995.6</v>
      </c>
      <c r="D45" s="6">
        <v>658995.6</v>
      </c>
      <c r="E45" s="6">
        <v>176223.2</v>
      </c>
      <c r="F45" s="6">
        <v>116496.7</v>
      </c>
      <c r="G45" s="5">
        <v>0.17677917728130507</v>
      </c>
      <c r="H45" s="5">
        <v>0.66107470526014733</v>
      </c>
      <c r="I45" s="1"/>
    </row>
    <row r="46" spans="1:9" ht="16.5" customHeight="1" x14ac:dyDescent="0.25">
      <c r="A46" s="3"/>
      <c r="B46" s="6" t="s">
        <v>3</v>
      </c>
      <c r="C46" s="7">
        <v>1202551.3999999999</v>
      </c>
      <c r="D46" s="7">
        <v>1202551.3999999999</v>
      </c>
      <c r="E46" s="7">
        <v>289515.5</v>
      </c>
      <c r="F46" s="7">
        <v>181493.1</v>
      </c>
      <c r="G46" s="5">
        <v>0.15092344493549301</v>
      </c>
      <c r="H46" s="5">
        <v>0.62688595256557944</v>
      </c>
      <c r="I46" s="1"/>
    </row>
    <row r="47" spans="1:9" ht="12.75" customHeight="1" x14ac:dyDescent="0.25">
      <c r="A47" s="3"/>
      <c r="B47" s="4"/>
      <c r="C47" s="4"/>
      <c r="D47" s="4"/>
      <c r="E47" s="4"/>
      <c r="F47" s="4"/>
      <c r="G47" s="4"/>
      <c r="H47" s="4"/>
      <c r="I47" s="1"/>
    </row>
    <row r="48" spans="1:9" ht="12.75" customHeight="1" x14ac:dyDescent="0.25">
      <c r="A48" s="3"/>
      <c r="B48" s="4"/>
      <c r="C48" s="4"/>
      <c r="D48" s="4"/>
      <c r="E48" s="4"/>
      <c r="F48" s="4"/>
      <c r="G48" s="4"/>
      <c r="H48" s="4"/>
      <c r="I48" s="1"/>
    </row>
    <row r="49" spans="1:9" ht="12.75" customHeight="1" x14ac:dyDescent="0.25">
      <c r="A49" s="3"/>
      <c r="B49" s="115" t="s">
        <v>1</v>
      </c>
      <c r="C49" s="115"/>
      <c r="D49" s="115"/>
      <c r="E49" s="115"/>
      <c r="F49" s="115"/>
      <c r="G49" s="115"/>
      <c r="H49" s="115"/>
      <c r="I49" s="1"/>
    </row>
    <row r="50" spans="1:9" ht="12.75" customHeight="1" x14ac:dyDescent="0.25">
      <c r="A50" s="3"/>
      <c r="B50" s="2"/>
      <c r="C50" s="2"/>
      <c r="D50" s="2"/>
      <c r="E50" s="2"/>
      <c r="F50" s="2"/>
      <c r="G50" s="2"/>
      <c r="H50" s="2"/>
      <c r="I50" s="1"/>
    </row>
    <row r="51" spans="1:9" ht="12.75" customHeight="1" x14ac:dyDescent="0.2">
      <c r="A51" s="1"/>
      <c r="B51" s="1"/>
      <c r="C51" s="1"/>
      <c r="D51" s="1"/>
      <c r="E51" s="1"/>
      <c r="F51" s="1"/>
      <c r="G51" s="1"/>
      <c r="H51" s="1"/>
      <c r="I51" s="1"/>
    </row>
    <row r="52" spans="1:9" ht="12.75" customHeight="1" x14ac:dyDescent="0.2">
      <c r="A52" s="1"/>
      <c r="B52" s="1"/>
      <c r="C52" s="1"/>
      <c r="D52" s="1"/>
      <c r="E52" s="1"/>
      <c r="F52" s="1"/>
      <c r="G52" s="1"/>
      <c r="H52" s="1"/>
      <c r="I52" s="1"/>
    </row>
    <row r="53" spans="1:9" ht="12.75" customHeight="1" x14ac:dyDescent="0.2">
      <c r="A53" s="1" t="s">
        <v>0</v>
      </c>
      <c r="B53" s="1"/>
      <c r="C53" s="1"/>
      <c r="D53" s="1"/>
      <c r="E53" s="1"/>
      <c r="F53" s="1"/>
      <c r="G53" s="1"/>
      <c r="H53" s="1"/>
      <c r="I53" s="1"/>
    </row>
  </sheetData>
  <mergeCells count="3">
    <mergeCell ref="G1:H1"/>
    <mergeCell ref="B4:H4"/>
    <mergeCell ref="B49:H4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election activeCell="N58" sqref="N58"/>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7</v>
      </c>
      <c r="C8" s="18">
        <v>17355.2</v>
      </c>
      <c r="D8" s="18">
        <v>17355.2</v>
      </c>
      <c r="E8" s="18">
        <v>0</v>
      </c>
      <c r="F8" s="18">
        <v>0</v>
      </c>
      <c r="G8" s="17">
        <v>0</v>
      </c>
      <c r="H8" s="17">
        <v>0</v>
      </c>
      <c r="I8" s="1"/>
    </row>
    <row r="9" spans="1:9" ht="17.25" customHeight="1" x14ac:dyDescent="0.25">
      <c r="A9" s="15"/>
      <c r="B9" s="14" t="s">
        <v>6</v>
      </c>
      <c r="C9" s="13">
        <v>17355.2</v>
      </c>
      <c r="D9" s="13">
        <v>17355.2</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17355.2</v>
      </c>
      <c r="D11" s="7">
        <v>17355.2</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19"/>
  <sheetViews>
    <sheetView showGridLines="0" view="pageBreakPreview" zoomScale="70" zoomScaleNormal="100" zoomScaleSheetLayoutView="70" workbookViewId="0">
      <selection activeCell="C7" sqref="C7:H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customWidth="1"/>
    <col min="11" max="11" width="32.28515625" bestFit="1" customWidth="1"/>
    <col min="12" max="12" width="14.7109375" customWidth="1"/>
    <col min="13" max="14" width="19.28515625" customWidth="1"/>
    <col min="15" max="15" width="14.140625" customWidth="1"/>
    <col min="16" max="16" width="15.140625" customWidth="1"/>
    <col min="17" max="17" width="53.7109375" customWidth="1"/>
    <col min="18" max="18" width="32.28515625" bestFit="1" customWidth="1"/>
    <col min="19" max="19" width="14.7109375" customWidth="1"/>
    <col min="20" max="21" width="19.28515625" customWidth="1"/>
    <col min="22" max="22" width="14.140625" customWidth="1"/>
    <col min="23" max="23" width="15.140625" customWidth="1"/>
    <col min="24" max="233" width="9.140625" customWidth="1"/>
  </cols>
  <sheetData>
    <row r="1" spans="1:23" ht="12.75" customHeight="1" x14ac:dyDescent="0.25">
      <c r="A1" s="3"/>
      <c r="B1" s="24"/>
      <c r="C1" s="1"/>
      <c r="D1" s="1"/>
      <c r="E1" s="1"/>
      <c r="F1" s="1"/>
      <c r="G1" s="113" t="s">
        <v>65</v>
      </c>
      <c r="H1" s="113"/>
      <c r="I1" s="1"/>
      <c r="J1" s="24"/>
      <c r="K1" s="1"/>
      <c r="L1" s="1"/>
      <c r="M1" s="1"/>
      <c r="N1" s="1"/>
      <c r="O1" s="113"/>
      <c r="P1" s="113"/>
      <c r="Q1" s="24"/>
      <c r="R1" s="1"/>
      <c r="S1" s="1"/>
      <c r="T1" s="1"/>
      <c r="U1" s="1"/>
      <c r="V1" s="113"/>
      <c r="W1" s="113"/>
    </row>
    <row r="2" spans="1:23" ht="12.75" customHeight="1" x14ac:dyDescent="0.25">
      <c r="A2" s="3"/>
      <c r="B2" s="24"/>
      <c r="C2" s="1"/>
      <c r="D2" s="1"/>
      <c r="E2" s="1"/>
      <c r="F2" s="1"/>
      <c r="G2" s="1"/>
      <c r="H2" s="1"/>
      <c r="I2" s="1"/>
      <c r="J2" s="24"/>
      <c r="K2" s="1"/>
      <c r="L2" s="1"/>
      <c r="M2" s="1"/>
      <c r="N2" s="1"/>
      <c r="O2" s="1"/>
      <c r="P2" s="1"/>
      <c r="Q2" s="24"/>
      <c r="R2" s="1"/>
      <c r="S2" s="1"/>
      <c r="T2" s="1"/>
      <c r="U2" s="1"/>
      <c r="V2" s="1"/>
      <c r="W2" s="1"/>
    </row>
    <row r="3" spans="1:23" ht="12.75" customHeight="1" x14ac:dyDescent="0.25">
      <c r="A3" s="3"/>
      <c r="B3" s="24"/>
      <c r="C3" s="1"/>
      <c r="D3" s="1"/>
      <c r="E3" s="1"/>
      <c r="F3" s="1"/>
      <c r="G3" s="1"/>
      <c r="H3" s="1"/>
      <c r="I3" s="1"/>
      <c r="J3" s="24"/>
      <c r="K3" s="1"/>
      <c r="L3" s="1"/>
      <c r="M3" s="1"/>
      <c r="N3" s="1"/>
      <c r="O3" s="1"/>
      <c r="P3" s="1"/>
      <c r="Q3" s="24"/>
      <c r="R3" s="1"/>
      <c r="S3" s="1"/>
      <c r="T3" s="1"/>
      <c r="U3" s="1"/>
      <c r="V3" s="1"/>
      <c r="W3" s="1"/>
    </row>
    <row r="4" spans="1:23" ht="104.25" customHeight="1" x14ac:dyDescent="0.25">
      <c r="A4" s="3"/>
      <c r="B4" s="114" t="s">
        <v>107</v>
      </c>
      <c r="C4" s="114"/>
      <c r="D4" s="114"/>
      <c r="E4" s="114"/>
      <c r="F4" s="114"/>
      <c r="G4" s="114"/>
      <c r="H4" s="114"/>
      <c r="I4" s="1"/>
      <c r="J4" s="114" t="s">
        <v>107</v>
      </c>
      <c r="K4" s="114"/>
      <c r="L4" s="114"/>
      <c r="M4" s="114"/>
      <c r="N4" s="114"/>
      <c r="O4" s="114"/>
      <c r="P4" s="114"/>
      <c r="Q4" s="114" t="s">
        <v>107</v>
      </c>
      <c r="R4" s="114"/>
      <c r="S4" s="114"/>
      <c r="T4" s="114"/>
      <c r="U4" s="114"/>
      <c r="V4" s="114"/>
      <c r="W4" s="114"/>
    </row>
    <row r="5" spans="1:23" ht="12.75" customHeight="1" x14ac:dyDescent="0.25">
      <c r="A5" s="3"/>
      <c r="B5" s="3"/>
      <c r="C5" s="1"/>
      <c r="D5" s="1"/>
      <c r="E5" s="1"/>
      <c r="F5" s="1"/>
      <c r="G5" s="1"/>
      <c r="H5" s="1"/>
      <c r="I5" s="1"/>
      <c r="J5" s="3"/>
      <c r="K5" s="1"/>
      <c r="L5" s="1"/>
      <c r="M5" s="1"/>
      <c r="N5" s="1"/>
      <c r="O5" s="1"/>
      <c r="P5" s="1"/>
      <c r="Q5" s="3"/>
      <c r="R5" s="1"/>
      <c r="S5" s="1"/>
      <c r="T5" s="1"/>
      <c r="U5" s="1"/>
      <c r="V5" s="1"/>
      <c r="W5" s="1"/>
    </row>
    <row r="6" spans="1:23" ht="12" customHeight="1" x14ac:dyDescent="0.25">
      <c r="A6" s="3"/>
      <c r="B6" s="23"/>
      <c r="C6" s="1"/>
      <c r="D6" s="1"/>
      <c r="E6" s="1"/>
      <c r="F6" s="1"/>
      <c r="G6" s="1"/>
      <c r="H6" s="41" t="s">
        <v>45</v>
      </c>
      <c r="I6" s="1"/>
      <c r="J6" s="23"/>
      <c r="K6" s="1"/>
      <c r="L6" s="1"/>
      <c r="M6" s="1"/>
      <c r="N6" s="1"/>
      <c r="O6" s="1"/>
      <c r="P6" s="41" t="s">
        <v>45</v>
      </c>
      <c r="Q6" s="23"/>
      <c r="R6" s="1"/>
      <c r="S6" s="1"/>
      <c r="T6" s="1"/>
      <c r="U6" s="1"/>
      <c r="V6" s="1"/>
      <c r="W6" s="41" t="s">
        <v>45</v>
      </c>
    </row>
    <row r="7" spans="1:23" ht="42" customHeight="1" x14ac:dyDescent="0.25">
      <c r="A7" s="3"/>
      <c r="B7" s="117" t="s">
        <v>44</v>
      </c>
      <c r="C7" s="120" t="s">
        <v>355</v>
      </c>
      <c r="D7" s="120"/>
      <c r="E7" s="120"/>
      <c r="F7" s="120"/>
      <c r="G7" s="120"/>
      <c r="H7" s="120"/>
      <c r="I7" s="42"/>
      <c r="J7" s="117" t="s">
        <v>44</v>
      </c>
      <c r="K7" s="119" t="s">
        <v>363</v>
      </c>
      <c r="L7" s="119"/>
      <c r="M7" s="119"/>
      <c r="N7" s="119"/>
      <c r="O7" s="119"/>
      <c r="P7" s="119"/>
      <c r="Q7" s="117" t="s">
        <v>44</v>
      </c>
      <c r="R7" s="120" t="s">
        <v>364</v>
      </c>
      <c r="S7" s="120"/>
      <c r="T7" s="120"/>
      <c r="U7" s="120"/>
      <c r="V7" s="120"/>
      <c r="W7" s="120"/>
    </row>
    <row r="8" spans="1:23" ht="166.5" customHeight="1" x14ac:dyDescent="0.25">
      <c r="A8" s="3"/>
      <c r="B8" s="117"/>
      <c r="C8" s="21" t="s">
        <v>43</v>
      </c>
      <c r="D8" s="21" t="s">
        <v>42</v>
      </c>
      <c r="E8" s="21" t="s">
        <v>41</v>
      </c>
      <c r="F8" s="21" t="s">
        <v>40</v>
      </c>
      <c r="G8" s="21" t="s">
        <v>39</v>
      </c>
      <c r="H8" s="21" t="s">
        <v>38</v>
      </c>
      <c r="I8" s="42"/>
      <c r="J8" s="117"/>
      <c r="K8" s="21" t="s">
        <v>43</v>
      </c>
      <c r="L8" s="21" t="s">
        <v>42</v>
      </c>
      <c r="M8" s="21" t="s">
        <v>41</v>
      </c>
      <c r="N8" s="21" t="s">
        <v>40</v>
      </c>
      <c r="O8" s="21" t="s">
        <v>39</v>
      </c>
      <c r="P8" s="21" t="s">
        <v>38</v>
      </c>
      <c r="Q8" s="117"/>
      <c r="R8" s="21" t="s">
        <v>43</v>
      </c>
      <c r="S8" s="21" t="s">
        <v>42</v>
      </c>
      <c r="T8" s="21" t="s">
        <v>41</v>
      </c>
      <c r="U8" s="21" t="s">
        <v>40</v>
      </c>
      <c r="V8" s="21" t="s">
        <v>39</v>
      </c>
      <c r="W8" s="21" t="s">
        <v>38</v>
      </c>
    </row>
    <row r="9" spans="1:23" ht="15" customHeight="1" x14ac:dyDescent="0.25">
      <c r="A9" s="3"/>
      <c r="B9" s="27" t="s">
        <v>48</v>
      </c>
      <c r="C9" s="26">
        <f>K9+R9</f>
        <v>746220.20000000007</v>
      </c>
      <c r="D9" s="26">
        <v>746220.2</v>
      </c>
      <c r="E9" s="26">
        <v>4200</v>
      </c>
      <c r="F9" s="26">
        <v>4200</v>
      </c>
      <c r="G9" s="25">
        <v>5.6283654610261155E-3</v>
      </c>
      <c r="H9" s="25">
        <v>1</v>
      </c>
      <c r="I9" s="1"/>
      <c r="J9" s="27" t="s">
        <v>48</v>
      </c>
      <c r="K9" s="26">
        <v>693824.9</v>
      </c>
      <c r="L9" s="26">
        <v>693824.9</v>
      </c>
      <c r="M9" s="26">
        <v>0</v>
      </c>
      <c r="N9" s="26">
        <v>0</v>
      </c>
      <c r="O9" s="25">
        <v>0</v>
      </c>
      <c r="P9" s="25">
        <v>0</v>
      </c>
      <c r="Q9" s="27" t="s">
        <v>48</v>
      </c>
      <c r="R9" s="26">
        <v>52395.3</v>
      </c>
      <c r="S9" s="26">
        <v>52395.3</v>
      </c>
      <c r="T9" s="26">
        <v>4200</v>
      </c>
      <c r="U9" s="26">
        <v>4200</v>
      </c>
      <c r="V9" s="25">
        <f>$U$9/S9</f>
        <v>8.015986166698158E-2</v>
      </c>
      <c r="W9" s="25">
        <f>$U$9/T9</f>
        <v>1</v>
      </c>
    </row>
    <row r="10" spans="1:23" ht="17.25" customHeight="1" x14ac:dyDescent="0.25">
      <c r="A10" s="15"/>
      <c r="B10" s="14" t="s">
        <v>6</v>
      </c>
      <c r="C10" s="13">
        <v>746220.2</v>
      </c>
      <c r="D10" s="13">
        <v>746220.2</v>
      </c>
      <c r="E10" s="13">
        <v>4200</v>
      </c>
      <c r="F10" s="13">
        <v>4200</v>
      </c>
      <c r="G10" s="12">
        <v>5.6283654610261155E-3</v>
      </c>
      <c r="H10" s="11">
        <v>1</v>
      </c>
      <c r="I10" s="10"/>
      <c r="J10" s="14" t="s">
        <v>6</v>
      </c>
      <c r="K10" s="13">
        <v>693824.9</v>
      </c>
      <c r="L10" s="13">
        <v>693824.9</v>
      </c>
      <c r="M10" s="13">
        <v>0</v>
      </c>
      <c r="N10" s="13">
        <v>0</v>
      </c>
      <c r="O10" s="11">
        <v>0</v>
      </c>
      <c r="P10" s="11">
        <v>0</v>
      </c>
      <c r="Q10" s="14" t="s">
        <v>6</v>
      </c>
      <c r="R10" s="13">
        <v>52395.3</v>
      </c>
      <c r="S10" s="13">
        <v>52395.3</v>
      </c>
      <c r="T10" s="13">
        <v>4200</v>
      </c>
      <c r="U10" s="13">
        <v>4200</v>
      </c>
      <c r="V10" s="12">
        <f>$U$10/S10</f>
        <v>8.015986166698158E-2</v>
      </c>
      <c r="W10" s="12">
        <f>$U$10/T10</f>
        <v>1</v>
      </c>
    </row>
    <row r="11" spans="1:23" ht="15.75" customHeight="1" x14ac:dyDescent="0.25">
      <c r="A11" s="3"/>
      <c r="B11" s="9" t="s">
        <v>5</v>
      </c>
      <c r="C11" s="8"/>
      <c r="D11" s="8"/>
      <c r="E11" s="8"/>
      <c r="F11" s="8"/>
      <c r="G11" s="8"/>
      <c r="H11" s="8"/>
      <c r="I11" s="1"/>
      <c r="J11" s="9" t="s">
        <v>5</v>
      </c>
      <c r="K11" s="8"/>
      <c r="L11" s="8"/>
      <c r="M11" s="8"/>
      <c r="N11" s="8"/>
      <c r="O11" s="8"/>
      <c r="P11" s="8"/>
      <c r="Q11" s="9" t="s">
        <v>5</v>
      </c>
      <c r="R11" s="8"/>
      <c r="S11" s="8"/>
      <c r="T11" s="8"/>
      <c r="U11" s="8"/>
      <c r="V11" s="8"/>
      <c r="W11" s="8"/>
    </row>
    <row r="12" spans="1:23" ht="16.5" customHeight="1" x14ac:dyDescent="0.25">
      <c r="A12" s="3"/>
      <c r="B12" s="6" t="s">
        <v>3</v>
      </c>
      <c r="C12" s="7">
        <v>746220.2</v>
      </c>
      <c r="D12" s="7">
        <v>746220.2</v>
      </c>
      <c r="E12" s="7">
        <v>4200</v>
      </c>
      <c r="F12" s="7">
        <v>4200</v>
      </c>
      <c r="G12" s="5">
        <v>5.6283654610261155E-3</v>
      </c>
      <c r="H12" s="5">
        <v>1</v>
      </c>
      <c r="I12" s="1"/>
      <c r="J12" s="6" t="s">
        <v>3</v>
      </c>
      <c r="K12" s="13">
        <v>693824.9</v>
      </c>
      <c r="L12" s="13">
        <v>693824.9</v>
      </c>
      <c r="M12" s="7">
        <v>0</v>
      </c>
      <c r="N12" s="7">
        <v>0</v>
      </c>
      <c r="O12" s="11">
        <v>0</v>
      </c>
      <c r="P12" s="11">
        <v>0</v>
      </c>
      <c r="Q12" s="6" t="s">
        <v>3</v>
      </c>
      <c r="R12" s="13">
        <v>52395.3</v>
      </c>
      <c r="S12" s="13">
        <v>52395.3</v>
      </c>
      <c r="T12" s="7">
        <v>4200</v>
      </c>
      <c r="U12" s="7">
        <v>4200</v>
      </c>
      <c r="V12" s="12">
        <f>$U$10/S12</f>
        <v>8.015986166698158E-2</v>
      </c>
      <c r="W12" s="12">
        <f>$U$10/T12</f>
        <v>1</v>
      </c>
    </row>
    <row r="13" spans="1:23" ht="12.75" customHeight="1" x14ac:dyDescent="0.25">
      <c r="A13" s="3"/>
      <c r="B13" s="4"/>
      <c r="C13" s="4"/>
      <c r="D13" s="4"/>
      <c r="E13" s="4"/>
      <c r="F13" s="4"/>
      <c r="G13" s="4"/>
      <c r="H13" s="4"/>
      <c r="I13" s="1"/>
      <c r="J13" s="4"/>
      <c r="K13" s="4"/>
      <c r="L13" s="4"/>
      <c r="M13" s="4"/>
      <c r="N13" s="4"/>
      <c r="O13" s="4"/>
      <c r="P13" s="4"/>
      <c r="Q13" s="4"/>
      <c r="R13" s="4"/>
      <c r="S13" s="4"/>
      <c r="T13" s="4"/>
      <c r="U13" s="4"/>
      <c r="V13" s="4"/>
      <c r="W13" s="4"/>
    </row>
    <row r="14" spans="1:23" ht="12.75" customHeight="1" x14ac:dyDescent="0.25">
      <c r="A14" s="3"/>
      <c r="B14" s="4"/>
      <c r="C14" s="4"/>
      <c r="D14" s="4"/>
      <c r="E14" s="4"/>
      <c r="F14" s="4"/>
      <c r="G14" s="4"/>
      <c r="H14" s="4"/>
      <c r="I14" s="1"/>
      <c r="J14" s="4"/>
      <c r="K14" s="4"/>
      <c r="L14" s="4"/>
      <c r="M14" s="4"/>
      <c r="N14" s="4"/>
      <c r="O14" s="4"/>
      <c r="P14" s="4"/>
      <c r="Q14" s="4"/>
      <c r="R14" s="4"/>
      <c r="S14" s="4"/>
      <c r="T14" s="4"/>
      <c r="U14" s="4"/>
      <c r="V14" s="4"/>
      <c r="W14" s="4"/>
    </row>
    <row r="15" spans="1:23" ht="12.75" customHeight="1" x14ac:dyDescent="0.25">
      <c r="A15" s="3"/>
      <c r="B15" s="115" t="s">
        <v>1</v>
      </c>
      <c r="C15" s="115"/>
      <c r="D15" s="115"/>
      <c r="E15" s="115"/>
      <c r="F15" s="115"/>
      <c r="G15" s="115"/>
      <c r="H15" s="115"/>
      <c r="I15" s="1"/>
      <c r="J15" s="115" t="s">
        <v>1</v>
      </c>
      <c r="K15" s="115"/>
      <c r="L15" s="115"/>
      <c r="M15" s="115"/>
      <c r="N15" s="115"/>
      <c r="O15" s="115"/>
      <c r="P15" s="115"/>
      <c r="Q15" s="115" t="s">
        <v>1</v>
      </c>
      <c r="R15" s="115"/>
      <c r="S15" s="115"/>
      <c r="T15" s="115"/>
      <c r="U15" s="115"/>
      <c r="V15" s="115"/>
      <c r="W15" s="115"/>
    </row>
    <row r="16" spans="1:23" ht="12.75" customHeight="1" x14ac:dyDescent="0.25">
      <c r="A16" s="3"/>
      <c r="B16" s="2"/>
      <c r="C16" s="2"/>
      <c r="D16" s="2"/>
      <c r="E16" s="2"/>
      <c r="F16" s="2"/>
      <c r="G16" s="2"/>
      <c r="H16" s="2"/>
      <c r="I16" s="1"/>
      <c r="J16" s="2"/>
      <c r="K16" s="2"/>
      <c r="L16" s="2"/>
      <c r="M16" s="2"/>
      <c r="N16" s="2"/>
      <c r="O16" s="2"/>
      <c r="P16" s="2"/>
      <c r="Q16" s="2"/>
      <c r="R16" s="2"/>
      <c r="S16" s="2"/>
      <c r="T16" s="2"/>
      <c r="U16" s="2"/>
      <c r="V16" s="2"/>
      <c r="W16" s="2"/>
    </row>
    <row r="17" spans="1:23" ht="12.75" customHeight="1" x14ac:dyDescent="0.2">
      <c r="A17" s="1"/>
      <c r="B17" s="1"/>
      <c r="C17" s="1"/>
      <c r="D17" s="1"/>
      <c r="E17" s="1"/>
      <c r="F17" s="1"/>
      <c r="G17" s="1"/>
      <c r="H17" s="1"/>
      <c r="I17" s="1"/>
      <c r="J17" s="1"/>
      <c r="K17" s="1"/>
      <c r="L17" s="1"/>
      <c r="M17" s="1"/>
      <c r="N17" s="1"/>
      <c r="O17" s="1"/>
      <c r="P17" s="1"/>
      <c r="Q17" s="1"/>
      <c r="R17" s="1"/>
      <c r="S17" s="1"/>
      <c r="T17" s="1"/>
      <c r="U17" s="1"/>
      <c r="V17" s="1"/>
      <c r="W17" s="1"/>
    </row>
    <row r="18" spans="1:23" ht="12.75" customHeight="1" x14ac:dyDescent="0.2">
      <c r="A18" s="1"/>
      <c r="B18" s="1"/>
      <c r="C18" s="1"/>
      <c r="D18" s="1"/>
      <c r="E18" s="1"/>
      <c r="F18" s="1"/>
      <c r="G18" s="1"/>
      <c r="H18" s="1"/>
      <c r="I18" s="1"/>
      <c r="J18" s="1"/>
      <c r="K18" s="1"/>
      <c r="L18" s="1"/>
      <c r="M18" s="1"/>
      <c r="N18" s="1"/>
      <c r="O18" s="1"/>
      <c r="P18" s="1"/>
      <c r="Q18" s="1"/>
      <c r="R18" s="1"/>
      <c r="S18" s="1"/>
      <c r="T18" s="1"/>
      <c r="U18" s="1"/>
      <c r="V18" s="1"/>
      <c r="W18" s="1"/>
    </row>
    <row r="19" spans="1:23" ht="12.75" customHeight="1" x14ac:dyDescent="0.2">
      <c r="A19" s="1" t="s">
        <v>0</v>
      </c>
      <c r="B19" s="1"/>
      <c r="C19" s="1"/>
      <c r="D19" s="1"/>
      <c r="E19" s="1"/>
      <c r="F19" s="1"/>
      <c r="G19" s="1"/>
      <c r="H19" s="1"/>
      <c r="I19" s="1"/>
      <c r="J19" s="1"/>
      <c r="K19" s="1"/>
      <c r="L19" s="1"/>
      <c r="M19" s="1"/>
      <c r="N19" s="1"/>
      <c r="O19" s="1"/>
      <c r="P19" s="1"/>
      <c r="Q19" s="1"/>
      <c r="R19" s="1"/>
      <c r="S19" s="1"/>
      <c r="T19" s="1"/>
      <c r="U19" s="1"/>
      <c r="V19" s="1"/>
      <c r="W19" s="1"/>
    </row>
  </sheetData>
  <mergeCells count="15">
    <mergeCell ref="G1:H1"/>
    <mergeCell ref="B4:H4"/>
    <mergeCell ref="B15:H15"/>
    <mergeCell ref="V1:W1"/>
    <mergeCell ref="Q4:W4"/>
    <mergeCell ref="Q15:W15"/>
    <mergeCell ref="O1:P1"/>
    <mergeCell ref="J4:P4"/>
    <mergeCell ref="J15:P15"/>
    <mergeCell ref="B7:B8"/>
    <mergeCell ref="J7:J8"/>
    <mergeCell ref="Q7:Q8"/>
    <mergeCell ref="C7:H7"/>
    <mergeCell ref="K7:P7"/>
    <mergeCell ref="R7:W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18"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3"/>
  <sheetViews>
    <sheetView showGridLines="0" view="pageBreakPreview" zoomScale="60" zoomScaleNormal="100" workbookViewId="0">
      <selection activeCell="C8" sqref="C8:C13"/>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108</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27</v>
      </c>
      <c r="C8" s="18">
        <v>1701.6</v>
      </c>
      <c r="D8" s="18">
        <v>1701.6</v>
      </c>
      <c r="E8" s="18">
        <v>0</v>
      </c>
      <c r="F8" s="18">
        <v>0</v>
      </c>
      <c r="G8" s="17">
        <v>0</v>
      </c>
      <c r="H8" s="17">
        <v>0</v>
      </c>
      <c r="I8" s="1"/>
    </row>
    <row r="9" spans="1:9" ht="15" customHeight="1" x14ac:dyDescent="0.25">
      <c r="A9" s="3"/>
      <c r="B9" s="19" t="s">
        <v>20</v>
      </c>
      <c r="C9" s="18">
        <v>1701.6</v>
      </c>
      <c r="D9" s="18">
        <v>1701.6</v>
      </c>
      <c r="E9" s="18">
        <v>0</v>
      </c>
      <c r="F9" s="18">
        <v>0</v>
      </c>
      <c r="G9" s="17">
        <v>0</v>
      </c>
      <c r="H9" s="17">
        <v>0</v>
      </c>
      <c r="I9" s="1"/>
    </row>
    <row r="10" spans="1:9" ht="15" customHeight="1" x14ac:dyDescent="0.25">
      <c r="A10" s="3"/>
      <c r="B10" s="19" t="s">
        <v>47</v>
      </c>
      <c r="C10" s="18">
        <v>1701.6</v>
      </c>
      <c r="D10" s="18">
        <v>1701.6</v>
      </c>
      <c r="E10" s="18">
        <v>0</v>
      </c>
      <c r="F10" s="18">
        <v>0</v>
      </c>
      <c r="G10" s="17">
        <v>0</v>
      </c>
      <c r="H10" s="17">
        <v>0</v>
      </c>
      <c r="I10" s="1"/>
    </row>
    <row r="11" spans="1:9" ht="15" customHeight="1" x14ac:dyDescent="0.25">
      <c r="A11" s="3"/>
      <c r="B11" s="19" t="s">
        <v>19</v>
      </c>
      <c r="C11" s="18">
        <v>1701.6</v>
      </c>
      <c r="D11" s="18">
        <v>1701.6</v>
      </c>
      <c r="E11" s="18">
        <v>0</v>
      </c>
      <c r="F11" s="18">
        <v>0</v>
      </c>
      <c r="G11" s="17">
        <v>0</v>
      </c>
      <c r="H11" s="17">
        <v>0</v>
      </c>
      <c r="I11" s="1"/>
    </row>
    <row r="12" spans="1:9" ht="15" customHeight="1" x14ac:dyDescent="0.25">
      <c r="A12" s="3"/>
      <c r="B12" s="19" t="s">
        <v>11</v>
      </c>
      <c r="C12" s="18">
        <v>1701.6</v>
      </c>
      <c r="D12" s="18">
        <v>1701.6</v>
      </c>
      <c r="E12" s="18">
        <v>0</v>
      </c>
      <c r="F12" s="18">
        <v>0</v>
      </c>
      <c r="G12" s="17">
        <v>0</v>
      </c>
      <c r="H12" s="17">
        <v>0</v>
      </c>
      <c r="I12" s="1"/>
    </row>
    <row r="13" spans="1:9" ht="15" customHeight="1" x14ac:dyDescent="0.25">
      <c r="A13" s="3"/>
      <c r="B13" s="19" t="s">
        <v>10</v>
      </c>
      <c r="C13" s="18">
        <v>1701.2</v>
      </c>
      <c r="D13" s="18">
        <v>1701.2</v>
      </c>
      <c r="E13" s="18">
        <v>0</v>
      </c>
      <c r="F13" s="18">
        <v>0</v>
      </c>
      <c r="G13" s="17">
        <v>0</v>
      </c>
      <c r="H13" s="17">
        <v>0</v>
      </c>
      <c r="I13" s="1"/>
    </row>
    <row r="14" spans="1:9" ht="17.25" customHeight="1" x14ac:dyDescent="0.25">
      <c r="A14" s="15"/>
      <c r="B14" s="14" t="s">
        <v>6</v>
      </c>
      <c r="C14" s="13">
        <v>10209.200000000001</v>
      </c>
      <c r="D14" s="13">
        <v>10209.200000000001</v>
      </c>
      <c r="E14" s="13">
        <v>0</v>
      </c>
      <c r="F14" s="13">
        <v>0</v>
      </c>
      <c r="G14" s="12">
        <v>0</v>
      </c>
      <c r="H14" s="11">
        <v>0</v>
      </c>
      <c r="I14" s="10"/>
    </row>
    <row r="15" spans="1:9" ht="15.75" customHeight="1" x14ac:dyDescent="0.25">
      <c r="A15" s="3"/>
      <c r="B15" s="9" t="s">
        <v>5</v>
      </c>
      <c r="C15" s="8"/>
      <c r="D15" s="8"/>
      <c r="E15" s="8"/>
      <c r="F15" s="8"/>
      <c r="G15" s="8"/>
      <c r="H15" s="8"/>
      <c r="I15" s="1"/>
    </row>
    <row r="16" spans="1:9" ht="14.25" customHeight="1" x14ac:dyDescent="0.25">
      <c r="A16" s="3"/>
      <c r="B16" s="6" t="s">
        <v>4</v>
      </c>
      <c r="C16" s="6">
        <v>10209.200000000001</v>
      </c>
      <c r="D16" s="6">
        <v>10209.200000000001</v>
      </c>
      <c r="E16" s="6">
        <v>0</v>
      </c>
      <c r="F16" s="6">
        <v>0</v>
      </c>
      <c r="G16" s="5">
        <v>0</v>
      </c>
      <c r="H16" s="5">
        <v>0</v>
      </c>
      <c r="I16" s="1"/>
    </row>
    <row r="17" spans="1:9" ht="12.75" customHeight="1" x14ac:dyDescent="0.25">
      <c r="A17" s="3"/>
      <c r="B17" s="4"/>
      <c r="C17" s="4"/>
      <c r="D17" s="4"/>
      <c r="E17" s="4"/>
      <c r="F17" s="4"/>
      <c r="G17" s="4"/>
      <c r="H17" s="4"/>
      <c r="I17" s="1"/>
    </row>
    <row r="18" spans="1:9" ht="12.75" customHeight="1" x14ac:dyDescent="0.25">
      <c r="A18" s="3"/>
      <c r="B18" s="4"/>
      <c r="C18" s="4"/>
      <c r="D18" s="4"/>
      <c r="E18" s="4"/>
      <c r="F18" s="4"/>
      <c r="G18" s="4"/>
      <c r="H18" s="4"/>
      <c r="I18" s="1"/>
    </row>
    <row r="19" spans="1:9" ht="12.75" customHeight="1" x14ac:dyDescent="0.25">
      <c r="A19" s="3"/>
      <c r="B19" s="115" t="s">
        <v>1</v>
      </c>
      <c r="C19" s="115"/>
      <c r="D19" s="115"/>
      <c r="E19" s="115"/>
      <c r="F19" s="115"/>
      <c r="G19" s="115"/>
      <c r="H19" s="115"/>
      <c r="I19" s="1"/>
    </row>
    <row r="20" spans="1:9" ht="12.75" customHeight="1" x14ac:dyDescent="0.25">
      <c r="A20" s="3"/>
      <c r="B20" s="2"/>
      <c r="C20" s="2"/>
      <c r="D20" s="2"/>
      <c r="E20" s="2"/>
      <c r="F20" s="2"/>
      <c r="G20" s="2"/>
      <c r="H20" s="2"/>
      <c r="I20" s="1"/>
    </row>
    <row r="21" spans="1:9" ht="12.75" customHeight="1" x14ac:dyDescent="0.2">
      <c r="A21" s="1"/>
      <c r="B21" s="1"/>
      <c r="C21" s="1"/>
      <c r="D21" s="1"/>
      <c r="E21" s="1"/>
      <c r="F21" s="1"/>
      <c r="G21" s="1"/>
      <c r="H21" s="1"/>
      <c r="I21" s="1"/>
    </row>
    <row r="22" spans="1:9" ht="12.75" customHeight="1" x14ac:dyDescent="0.2">
      <c r="A22" s="1"/>
      <c r="B22" s="1"/>
      <c r="C22" s="1"/>
      <c r="D22" s="1"/>
      <c r="E22" s="1"/>
      <c r="F22" s="1"/>
      <c r="G22" s="1"/>
      <c r="H22" s="1"/>
      <c r="I22" s="1"/>
    </row>
    <row r="23" spans="1:9" ht="12.75" customHeight="1" x14ac:dyDescent="0.2">
      <c r="A23" s="1" t="s">
        <v>0</v>
      </c>
      <c r="B23" s="1"/>
      <c r="C23" s="1"/>
      <c r="D23" s="1"/>
      <c r="E23" s="1"/>
      <c r="F23" s="1"/>
      <c r="G23" s="1"/>
      <c r="H23" s="1"/>
      <c r="I23" s="1"/>
    </row>
  </sheetData>
  <mergeCells count="3">
    <mergeCell ref="G1:H1"/>
    <mergeCell ref="B4:H4"/>
    <mergeCell ref="B19:H1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34"/>
  <sheetViews>
    <sheetView showGridLines="0" view="pageBreakPreview" zoomScale="60" zoomScaleNormal="100" workbookViewId="0">
      <selection activeCell="B24" sqref="B24"/>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109</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14000</v>
      </c>
      <c r="D8" s="18">
        <v>14000</v>
      </c>
      <c r="E8" s="18">
        <v>0</v>
      </c>
      <c r="F8" s="18">
        <v>0</v>
      </c>
      <c r="G8" s="17">
        <v>0</v>
      </c>
      <c r="H8" s="17">
        <v>0</v>
      </c>
      <c r="I8" s="1"/>
    </row>
    <row r="9" spans="1:9" ht="15" customHeight="1" x14ac:dyDescent="0.25">
      <c r="A9" s="3"/>
      <c r="B9" s="19" t="s">
        <v>35</v>
      </c>
      <c r="C9" s="18">
        <v>8000</v>
      </c>
      <c r="D9" s="18">
        <v>8000</v>
      </c>
      <c r="E9" s="18">
        <v>0</v>
      </c>
      <c r="F9" s="18">
        <v>0</v>
      </c>
      <c r="G9" s="17">
        <v>0</v>
      </c>
      <c r="H9" s="17">
        <v>0</v>
      </c>
      <c r="I9" s="1"/>
    </row>
    <row r="10" spans="1:9" ht="15" customHeight="1" x14ac:dyDescent="0.25">
      <c r="A10" s="3"/>
      <c r="B10" s="19" t="s">
        <v>32</v>
      </c>
      <c r="C10" s="18">
        <v>2000</v>
      </c>
      <c r="D10" s="18">
        <v>2000</v>
      </c>
      <c r="E10" s="18">
        <v>0</v>
      </c>
      <c r="F10" s="18">
        <v>0</v>
      </c>
      <c r="G10" s="17">
        <v>0</v>
      </c>
      <c r="H10" s="17">
        <v>0</v>
      </c>
      <c r="I10" s="1"/>
    </row>
    <row r="11" spans="1:9" ht="15" customHeight="1" x14ac:dyDescent="0.25">
      <c r="A11" s="3"/>
      <c r="B11" s="19" t="s">
        <v>31</v>
      </c>
      <c r="C11" s="18">
        <v>8000</v>
      </c>
      <c r="D11" s="18">
        <v>8000</v>
      </c>
      <c r="E11" s="18">
        <v>0</v>
      </c>
      <c r="F11" s="18">
        <v>0</v>
      </c>
      <c r="G11" s="17">
        <v>0</v>
      </c>
      <c r="H11" s="17">
        <v>0</v>
      </c>
      <c r="I11" s="1"/>
    </row>
    <row r="12" spans="1:9" ht="15" customHeight="1" x14ac:dyDescent="0.25">
      <c r="A12" s="3"/>
      <c r="B12" s="19" t="s">
        <v>28</v>
      </c>
      <c r="C12" s="18">
        <v>2000</v>
      </c>
      <c r="D12" s="18">
        <v>2000</v>
      </c>
      <c r="E12" s="18">
        <v>0</v>
      </c>
      <c r="F12" s="18">
        <v>0</v>
      </c>
      <c r="G12" s="17">
        <v>0</v>
      </c>
      <c r="H12" s="17">
        <v>0</v>
      </c>
      <c r="I12" s="1"/>
    </row>
    <row r="13" spans="1:9" ht="15" customHeight="1" x14ac:dyDescent="0.25">
      <c r="A13" s="3"/>
      <c r="B13" s="19" t="s">
        <v>27</v>
      </c>
      <c r="C13" s="18">
        <v>2000</v>
      </c>
      <c r="D13" s="18">
        <v>2000</v>
      </c>
      <c r="E13" s="18">
        <v>0</v>
      </c>
      <c r="F13" s="18">
        <v>0</v>
      </c>
      <c r="G13" s="17">
        <v>0</v>
      </c>
      <c r="H13" s="17">
        <v>0</v>
      </c>
      <c r="I13" s="1"/>
    </row>
    <row r="14" spans="1:9" ht="15" customHeight="1" x14ac:dyDescent="0.25">
      <c r="A14" s="3"/>
      <c r="B14" s="19" t="s">
        <v>25</v>
      </c>
      <c r="C14" s="18">
        <v>6000</v>
      </c>
      <c r="D14" s="18">
        <v>6000</v>
      </c>
      <c r="E14" s="18">
        <v>0</v>
      </c>
      <c r="F14" s="18">
        <v>0</v>
      </c>
      <c r="G14" s="17">
        <v>0</v>
      </c>
      <c r="H14" s="17">
        <v>0</v>
      </c>
      <c r="I14" s="1"/>
    </row>
    <row r="15" spans="1:9" ht="15" customHeight="1" x14ac:dyDescent="0.25">
      <c r="A15" s="3"/>
      <c r="B15" s="19" t="s">
        <v>24</v>
      </c>
      <c r="C15" s="18">
        <v>14000</v>
      </c>
      <c r="D15" s="18">
        <v>14000</v>
      </c>
      <c r="E15" s="18">
        <v>0</v>
      </c>
      <c r="F15" s="18">
        <v>0</v>
      </c>
      <c r="G15" s="17">
        <v>0</v>
      </c>
      <c r="H15" s="17">
        <v>0</v>
      </c>
      <c r="I15" s="1"/>
    </row>
    <row r="16" spans="1:9" ht="15" customHeight="1" x14ac:dyDescent="0.25">
      <c r="A16" s="3"/>
      <c r="B16" s="19" t="s">
        <v>23</v>
      </c>
      <c r="C16" s="18">
        <v>12000</v>
      </c>
      <c r="D16" s="18">
        <v>12000</v>
      </c>
      <c r="E16" s="18">
        <v>0</v>
      </c>
      <c r="F16" s="18">
        <v>0</v>
      </c>
      <c r="G16" s="17">
        <v>0</v>
      </c>
      <c r="H16" s="17">
        <v>0</v>
      </c>
      <c r="I16" s="1"/>
    </row>
    <row r="17" spans="1:9" ht="15" customHeight="1" x14ac:dyDescent="0.25">
      <c r="A17" s="3"/>
      <c r="B17" s="19" t="s">
        <v>22</v>
      </c>
      <c r="C17" s="18">
        <v>2000</v>
      </c>
      <c r="D17" s="18">
        <v>2000</v>
      </c>
      <c r="E17" s="18">
        <v>0</v>
      </c>
      <c r="F17" s="18">
        <v>0</v>
      </c>
      <c r="G17" s="17">
        <v>0</v>
      </c>
      <c r="H17" s="17">
        <v>0</v>
      </c>
      <c r="I17" s="1"/>
    </row>
    <row r="18" spans="1:9" ht="15" customHeight="1" x14ac:dyDescent="0.25">
      <c r="A18" s="3"/>
      <c r="B18" s="19" t="s">
        <v>19</v>
      </c>
      <c r="C18" s="18">
        <v>6000</v>
      </c>
      <c r="D18" s="18">
        <v>6000</v>
      </c>
      <c r="E18" s="18">
        <v>0</v>
      </c>
      <c r="F18" s="18">
        <v>0</v>
      </c>
      <c r="G18" s="17">
        <v>0</v>
      </c>
      <c r="H18" s="17">
        <v>0</v>
      </c>
      <c r="I18" s="1"/>
    </row>
    <row r="19" spans="1:9" ht="15" customHeight="1" x14ac:dyDescent="0.25">
      <c r="A19" s="3"/>
      <c r="B19" s="19" t="s">
        <v>17</v>
      </c>
      <c r="C19" s="18">
        <v>6000</v>
      </c>
      <c r="D19" s="18">
        <v>6000</v>
      </c>
      <c r="E19" s="18">
        <v>0</v>
      </c>
      <c r="F19" s="18">
        <v>0</v>
      </c>
      <c r="G19" s="17">
        <v>0</v>
      </c>
      <c r="H19" s="17">
        <v>0</v>
      </c>
      <c r="I19" s="1"/>
    </row>
    <row r="20" spans="1:9" ht="15" customHeight="1" x14ac:dyDescent="0.25">
      <c r="A20" s="3"/>
      <c r="B20" s="19" t="s">
        <v>16</v>
      </c>
      <c r="C20" s="18">
        <v>2000</v>
      </c>
      <c r="D20" s="18">
        <v>2000</v>
      </c>
      <c r="E20" s="18">
        <v>0</v>
      </c>
      <c r="F20" s="18">
        <v>0</v>
      </c>
      <c r="G20" s="17">
        <v>0</v>
      </c>
      <c r="H20" s="17">
        <v>0</v>
      </c>
      <c r="I20" s="1"/>
    </row>
    <row r="21" spans="1:9" ht="15" customHeight="1" x14ac:dyDescent="0.25">
      <c r="A21" s="3"/>
      <c r="B21" s="19" t="s">
        <v>15</v>
      </c>
      <c r="C21" s="18">
        <v>2000</v>
      </c>
      <c r="D21" s="18">
        <v>2000</v>
      </c>
      <c r="E21" s="18">
        <v>0</v>
      </c>
      <c r="F21" s="18">
        <v>0</v>
      </c>
      <c r="G21" s="17">
        <v>0</v>
      </c>
      <c r="H21" s="17">
        <v>0</v>
      </c>
      <c r="I21" s="1"/>
    </row>
    <row r="22" spans="1:9" ht="15" customHeight="1" x14ac:dyDescent="0.25">
      <c r="A22" s="3"/>
      <c r="B22" s="19" t="s">
        <v>14</v>
      </c>
      <c r="C22" s="18">
        <v>14000</v>
      </c>
      <c r="D22" s="18">
        <v>14000</v>
      </c>
      <c r="E22" s="18">
        <v>0</v>
      </c>
      <c r="F22" s="18">
        <v>0</v>
      </c>
      <c r="G22" s="17">
        <v>0</v>
      </c>
      <c r="H22" s="17">
        <v>0</v>
      </c>
      <c r="I22" s="1"/>
    </row>
    <row r="23" spans="1:9" ht="15" customHeight="1" x14ac:dyDescent="0.25">
      <c r="A23" s="3"/>
      <c r="B23" s="19" t="s">
        <v>12</v>
      </c>
      <c r="C23" s="18">
        <v>12000</v>
      </c>
      <c r="D23" s="18">
        <v>12000</v>
      </c>
      <c r="E23" s="18">
        <v>0</v>
      </c>
      <c r="F23" s="18">
        <v>0</v>
      </c>
      <c r="G23" s="17">
        <v>0</v>
      </c>
      <c r="H23" s="17">
        <v>0</v>
      </c>
      <c r="I23" s="1"/>
    </row>
    <row r="24" spans="1:9" ht="15" customHeight="1" x14ac:dyDescent="0.25">
      <c r="A24" s="3"/>
      <c r="B24" s="19" t="s">
        <v>9</v>
      </c>
      <c r="C24" s="18">
        <v>2000</v>
      </c>
      <c r="D24" s="18">
        <v>2000</v>
      </c>
      <c r="E24" s="18">
        <v>0</v>
      </c>
      <c r="F24" s="18">
        <v>0</v>
      </c>
      <c r="G24" s="17">
        <v>0</v>
      </c>
      <c r="H24" s="17">
        <v>0</v>
      </c>
      <c r="I24" s="1"/>
    </row>
    <row r="25" spans="1:9" ht="17.25" customHeight="1" x14ac:dyDescent="0.25">
      <c r="A25" s="15"/>
      <c r="B25" s="14" t="s">
        <v>6</v>
      </c>
      <c r="C25" s="13">
        <v>114000</v>
      </c>
      <c r="D25" s="13">
        <v>114000</v>
      </c>
      <c r="E25" s="13">
        <v>0</v>
      </c>
      <c r="F25" s="13">
        <v>0</v>
      </c>
      <c r="G25" s="12">
        <v>0</v>
      </c>
      <c r="H25" s="11">
        <v>0</v>
      </c>
      <c r="I25" s="10"/>
    </row>
    <row r="26" spans="1:9" ht="15.75" customHeight="1" x14ac:dyDescent="0.25">
      <c r="A26" s="3"/>
      <c r="B26" s="9" t="s">
        <v>5</v>
      </c>
      <c r="C26" s="8"/>
      <c r="D26" s="8"/>
      <c r="E26" s="8"/>
      <c r="F26" s="8"/>
      <c r="G26" s="8"/>
      <c r="H26" s="8"/>
      <c r="I26" s="1"/>
    </row>
    <row r="27" spans="1:9" ht="14.25" customHeight="1" x14ac:dyDescent="0.25">
      <c r="A27" s="3"/>
      <c r="B27" s="6" t="s">
        <v>4</v>
      </c>
      <c r="C27" s="6">
        <v>114000</v>
      </c>
      <c r="D27" s="6">
        <v>114000</v>
      </c>
      <c r="E27" s="6">
        <v>0</v>
      </c>
      <c r="F27" s="6">
        <v>0</v>
      </c>
      <c r="G27" s="5">
        <v>0</v>
      </c>
      <c r="H27" s="5">
        <v>0</v>
      </c>
      <c r="I27" s="1"/>
    </row>
    <row r="28" spans="1:9" ht="12.75" customHeight="1" x14ac:dyDescent="0.25">
      <c r="A28" s="3"/>
      <c r="B28" s="4"/>
      <c r="C28" s="4"/>
      <c r="D28" s="4"/>
      <c r="E28" s="4"/>
      <c r="F28" s="4"/>
      <c r="G28" s="4"/>
      <c r="H28" s="4"/>
      <c r="I28" s="1"/>
    </row>
    <row r="29" spans="1:9" ht="12.75" customHeight="1" x14ac:dyDescent="0.25">
      <c r="A29" s="3"/>
      <c r="B29" s="4"/>
      <c r="C29" s="4"/>
      <c r="D29" s="4"/>
      <c r="E29" s="4"/>
      <c r="F29" s="4"/>
      <c r="G29" s="4"/>
      <c r="H29" s="4"/>
      <c r="I29" s="1"/>
    </row>
    <row r="30" spans="1:9" ht="12.75" customHeight="1" x14ac:dyDescent="0.25">
      <c r="A30" s="3"/>
      <c r="B30" s="115" t="s">
        <v>1</v>
      </c>
      <c r="C30" s="115"/>
      <c r="D30" s="115"/>
      <c r="E30" s="115"/>
      <c r="F30" s="115"/>
      <c r="G30" s="115"/>
      <c r="H30" s="115"/>
      <c r="I30" s="1"/>
    </row>
    <row r="31" spans="1:9" ht="12.75" customHeight="1" x14ac:dyDescent="0.25">
      <c r="A31" s="3"/>
      <c r="B31" s="2"/>
      <c r="C31" s="2"/>
      <c r="D31" s="2"/>
      <c r="E31" s="2"/>
      <c r="F31" s="2"/>
      <c r="G31" s="2"/>
      <c r="H31" s="2"/>
      <c r="I31" s="1"/>
    </row>
    <row r="32" spans="1:9" ht="12.75" customHeight="1" x14ac:dyDescent="0.2">
      <c r="A32" s="1"/>
      <c r="B32" s="1"/>
      <c r="C32" s="1"/>
      <c r="D32" s="1"/>
      <c r="E32" s="1"/>
      <c r="F32" s="1"/>
      <c r="G32" s="1"/>
      <c r="H32" s="1"/>
      <c r="I32" s="1"/>
    </row>
    <row r="33" spans="1:9" ht="12.75" customHeight="1" x14ac:dyDescent="0.2">
      <c r="A33" s="1"/>
      <c r="B33" s="1"/>
      <c r="C33" s="1"/>
      <c r="D33" s="1"/>
      <c r="E33" s="1"/>
      <c r="F33" s="1"/>
      <c r="G33" s="1"/>
      <c r="H33" s="1"/>
      <c r="I33" s="1"/>
    </row>
    <row r="34" spans="1:9" ht="12.75" customHeight="1" x14ac:dyDescent="0.2">
      <c r="A34" s="1" t="s">
        <v>0</v>
      </c>
      <c r="B34" s="1"/>
      <c r="C34" s="1"/>
      <c r="D34" s="1"/>
      <c r="E34" s="1"/>
      <c r="F34" s="1"/>
      <c r="G34" s="1"/>
      <c r="H34" s="1"/>
      <c r="I34" s="1"/>
    </row>
  </sheetData>
  <mergeCells count="3">
    <mergeCell ref="G1:H1"/>
    <mergeCell ref="B4:H4"/>
    <mergeCell ref="B30:H30"/>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3"/>
  <sheetViews>
    <sheetView showGridLines="0" view="pageBreakPreview" topLeftCell="B1" zoomScale="60" zoomScaleNormal="100" workbookViewId="0">
      <selection activeCell="D8" sqref="D8:D13"/>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68</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110</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30</v>
      </c>
      <c r="C8" s="18">
        <v>197546.8</v>
      </c>
      <c r="D8" s="18">
        <v>197546.8</v>
      </c>
      <c r="E8" s="18">
        <v>0</v>
      </c>
      <c r="F8" s="18">
        <v>0</v>
      </c>
      <c r="G8" s="17">
        <v>0</v>
      </c>
      <c r="H8" s="17">
        <v>0</v>
      </c>
      <c r="I8" s="1"/>
    </row>
    <row r="9" spans="1:9" ht="15" customHeight="1" x14ac:dyDescent="0.25">
      <c r="A9" s="3"/>
      <c r="B9" s="19" t="s">
        <v>25</v>
      </c>
      <c r="C9" s="18">
        <v>129048.8</v>
      </c>
      <c r="D9" s="18">
        <v>129048.8</v>
      </c>
      <c r="E9" s="18">
        <v>0</v>
      </c>
      <c r="F9" s="18">
        <v>0</v>
      </c>
      <c r="G9" s="17">
        <v>0</v>
      </c>
      <c r="H9" s="17">
        <v>0</v>
      </c>
      <c r="I9" s="1"/>
    </row>
    <row r="10" spans="1:9" ht="15" customHeight="1" x14ac:dyDescent="0.25">
      <c r="A10" s="3"/>
      <c r="B10" s="19" t="s">
        <v>21</v>
      </c>
      <c r="C10" s="18">
        <v>231258.4</v>
      </c>
      <c r="D10" s="18">
        <v>231258.4</v>
      </c>
      <c r="E10" s="18">
        <v>0</v>
      </c>
      <c r="F10" s="18">
        <v>0</v>
      </c>
      <c r="G10" s="17">
        <v>0</v>
      </c>
      <c r="H10" s="17">
        <v>0</v>
      </c>
      <c r="I10" s="1"/>
    </row>
    <row r="11" spans="1:9" ht="15" customHeight="1" x14ac:dyDescent="0.25">
      <c r="A11" s="3"/>
      <c r="B11" s="19" t="s">
        <v>17</v>
      </c>
      <c r="C11" s="18">
        <v>10187.799999999999</v>
      </c>
      <c r="D11" s="18">
        <v>10187.799999999999</v>
      </c>
      <c r="E11" s="18">
        <v>10044.5</v>
      </c>
      <c r="F11" s="18">
        <v>0</v>
      </c>
      <c r="G11" s="17">
        <v>0</v>
      </c>
      <c r="H11" s="17">
        <v>0</v>
      </c>
      <c r="I11" s="1"/>
    </row>
    <row r="12" spans="1:9" ht="15" customHeight="1" x14ac:dyDescent="0.25">
      <c r="A12" s="3"/>
      <c r="B12" s="19" t="s">
        <v>15</v>
      </c>
      <c r="C12" s="18">
        <v>73536</v>
      </c>
      <c r="D12" s="18">
        <v>73536</v>
      </c>
      <c r="E12" s="18">
        <v>0</v>
      </c>
      <c r="F12" s="18">
        <v>0</v>
      </c>
      <c r="G12" s="17">
        <v>0</v>
      </c>
      <c r="H12" s="17">
        <v>0</v>
      </c>
      <c r="I12" s="1"/>
    </row>
    <row r="13" spans="1:9" ht="15" customHeight="1" x14ac:dyDescent="0.25">
      <c r="A13" s="3"/>
      <c r="B13" s="19" t="s">
        <v>13</v>
      </c>
      <c r="C13" s="18">
        <v>72509.899999999994</v>
      </c>
      <c r="D13" s="18">
        <v>72509.899999999994</v>
      </c>
      <c r="E13" s="18">
        <v>0</v>
      </c>
      <c r="F13" s="18">
        <v>0</v>
      </c>
      <c r="G13" s="17">
        <v>0</v>
      </c>
      <c r="H13" s="17">
        <v>0</v>
      </c>
      <c r="I13" s="1"/>
    </row>
    <row r="14" spans="1:9" ht="17.25" customHeight="1" x14ac:dyDescent="0.25">
      <c r="A14" s="15"/>
      <c r="B14" s="14" t="s">
        <v>6</v>
      </c>
      <c r="C14" s="13">
        <v>714087.7</v>
      </c>
      <c r="D14" s="13">
        <v>714087.7</v>
      </c>
      <c r="E14" s="13">
        <v>10044.5</v>
      </c>
      <c r="F14" s="13">
        <v>0</v>
      </c>
      <c r="G14" s="12">
        <v>0</v>
      </c>
      <c r="H14" s="11">
        <v>0</v>
      </c>
      <c r="I14" s="10"/>
    </row>
    <row r="15" spans="1:9" ht="15.75" customHeight="1" x14ac:dyDescent="0.25">
      <c r="A15" s="3"/>
      <c r="B15" s="9" t="s">
        <v>5</v>
      </c>
      <c r="C15" s="8"/>
      <c r="D15" s="8"/>
      <c r="E15" s="8"/>
      <c r="F15" s="8"/>
      <c r="G15" s="8"/>
      <c r="H15" s="8"/>
      <c r="I15" s="1"/>
    </row>
    <row r="16" spans="1:9" ht="14.25" customHeight="1" x14ac:dyDescent="0.25">
      <c r="A16" s="3"/>
      <c r="B16" s="6" t="s">
        <v>4</v>
      </c>
      <c r="C16" s="6">
        <v>714087.7</v>
      </c>
      <c r="D16" s="6">
        <v>714087.7</v>
      </c>
      <c r="E16" s="6">
        <v>10044.5</v>
      </c>
      <c r="F16" s="6">
        <v>0</v>
      </c>
      <c r="G16" s="5">
        <v>0</v>
      </c>
      <c r="H16" s="5">
        <v>0</v>
      </c>
      <c r="I16" s="1"/>
    </row>
    <row r="17" spans="1:9" ht="12.75" customHeight="1" x14ac:dyDescent="0.25">
      <c r="A17" s="3"/>
      <c r="B17" s="4"/>
      <c r="C17" s="4"/>
      <c r="D17" s="4"/>
      <c r="E17" s="4"/>
      <c r="F17" s="4"/>
      <c r="G17" s="4"/>
      <c r="H17" s="4"/>
      <c r="I17" s="1"/>
    </row>
    <row r="18" spans="1:9" ht="12.75" customHeight="1" x14ac:dyDescent="0.25">
      <c r="A18" s="3"/>
      <c r="B18" s="4"/>
      <c r="C18" s="4"/>
      <c r="D18" s="4"/>
      <c r="E18" s="4"/>
      <c r="F18" s="4"/>
      <c r="G18" s="4"/>
      <c r="H18" s="4"/>
      <c r="I18" s="1"/>
    </row>
    <row r="19" spans="1:9" ht="12.75" customHeight="1" x14ac:dyDescent="0.25">
      <c r="A19" s="3"/>
      <c r="B19" s="115" t="s">
        <v>1</v>
      </c>
      <c r="C19" s="115"/>
      <c r="D19" s="115"/>
      <c r="E19" s="115"/>
      <c r="F19" s="115"/>
      <c r="G19" s="115"/>
      <c r="H19" s="115"/>
      <c r="I19" s="1"/>
    </row>
    <row r="20" spans="1:9" ht="12.75" customHeight="1" x14ac:dyDescent="0.25">
      <c r="A20" s="3"/>
      <c r="B20" s="2"/>
      <c r="C20" s="2"/>
      <c r="D20" s="2"/>
      <c r="E20" s="2"/>
      <c r="F20" s="2"/>
      <c r="G20" s="2"/>
      <c r="H20" s="2"/>
      <c r="I20" s="1"/>
    </row>
    <row r="21" spans="1:9" ht="12.75" customHeight="1" x14ac:dyDescent="0.2">
      <c r="A21" s="1"/>
      <c r="B21" s="1"/>
      <c r="C21" s="1"/>
      <c r="D21" s="1"/>
      <c r="E21" s="1"/>
      <c r="F21" s="1"/>
      <c r="G21" s="1"/>
      <c r="H21" s="1"/>
      <c r="I21" s="1"/>
    </row>
    <row r="22" spans="1:9" ht="12.75" customHeight="1" x14ac:dyDescent="0.2">
      <c r="A22" s="1"/>
      <c r="B22" s="1"/>
      <c r="C22" s="1"/>
      <c r="D22" s="1"/>
      <c r="E22" s="1"/>
      <c r="F22" s="1"/>
      <c r="G22" s="1"/>
      <c r="H22" s="1"/>
      <c r="I22" s="1"/>
    </row>
    <row r="23" spans="1:9" ht="12.75" customHeight="1" x14ac:dyDescent="0.2">
      <c r="A23" s="1" t="s">
        <v>0</v>
      </c>
      <c r="B23" s="1"/>
      <c r="C23" s="1"/>
      <c r="D23" s="1"/>
      <c r="E23" s="1"/>
      <c r="F23" s="1"/>
      <c r="G23" s="1"/>
      <c r="H23" s="1"/>
      <c r="I23" s="1"/>
    </row>
  </sheetData>
  <mergeCells count="3">
    <mergeCell ref="G1:H1"/>
    <mergeCell ref="B4:H4"/>
    <mergeCell ref="B19:H1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AD61"/>
  <sheetViews>
    <sheetView showGridLines="0" tabSelected="1" view="pageBreakPreview" zoomScale="70" zoomScaleNormal="100" zoomScaleSheetLayoutView="70" workbookViewId="0">
      <selection activeCell="C8" sqref="C8"/>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customWidth="1"/>
    <col min="11" max="11" width="32.28515625" bestFit="1" customWidth="1"/>
    <col min="12" max="12" width="14.7109375" customWidth="1"/>
    <col min="13" max="14" width="19.28515625" customWidth="1"/>
    <col min="15" max="15" width="14.140625" customWidth="1"/>
    <col min="16" max="16" width="15.140625" customWidth="1"/>
    <col min="17" max="17" width="53.7109375" customWidth="1"/>
    <col min="18" max="18" width="32.28515625" bestFit="1" customWidth="1"/>
    <col min="19" max="19" width="14.7109375" customWidth="1"/>
    <col min="20" max="21" width="19.28515625" customWidth="1"/>
    <col min="22" max="22" width="14.140625" customWidth="1"/>
    <col min="23" max="23" width="15.140625" customWidth="1"/>
    <col min="24" max="24" width="53.7109375" customWidth="1"/>
    <col min="25" max="25" width="32.28515625" bestFit="1" customWidth="1"/>
    <col min="26" max="26" width="14.7109375" customWidth="1"/>
    <col min="27" max="28" width="19.28515625" customWidth="1"/>
    <col min="29" max="29" width="14.140625" customWidth="1"/>
    <col min="30" max="30" width="15.140625" customWidth="1"/>
    <col min="31" max="240" width="9.140625" customWidth="1"/>
  </cols>
  <sheetData>
    <row r="1" spans="1:30" ht="12.75" customHeight="1" x14ac:dyDescent="0.25">
      <c r="A1" s="3"/>
      <c r="B1" s="24"/>
      <c r="C1" s="1"/>
      <c r="D1" s="1"/>
      <c r="E1" s="1"/>
      <c r="F1" s="1"/>
      <c r="G1" s="113" t="s">
        <v>69</v>
      </c>
      <c r="H1" s="113"/>
      <c r="I1" s="1"/>
      <c r="J1" s="24"/>
      <c r="K1" s="1"/>
      <c r="L1" s="1"/>
      <c r="M1" s="1"/>
      <c r="N1" s="1"/>
      <c r="O1" s="113"/>
      <c r="P1" s="113"/>
      <c r="Q1" s="24"/>
      <c r="R1" s="1"/>
      <c r="S1" s="1"/>
      <c r="T1" s="1"/>
      <c r="U1" s="1"/>
      <c r="V1" s="113"/>
      <c r="W1" s="113"/>
      <c r="X1" s="24"/>
      <c r="Y1" s="1"/>
      <c r="Z1" s="1"/>
      <c r="AA1" s="1"/>
      <c r="AB1" s="1"/>
      <c r="AC1" s="113"/>
      <c r="AD1" s="113"/>
    </row>
    <row r="2" spans="1:30" ht="12.75" customHeight="1" x14ac:dyDescent="0.25">
      <c r="A2" s="3"/>
      <c r="B2" s="24"/>
      <c r="C2" s="1"/>
      <c r="D2" s="1"/>
      <c r="E2" s="1"/>
      <c r="F2" s="1"/>
      <c r="G2" s="1"/>
      <c r="H2" s="1"/>
      <c r="I2" s="1"/>
      <c r="J2" s="24"/>
      <c r="K2" s="1"/>
      <c r="L2" s="1"/>
      <c r="M2" s="1"/>
      <c r="N2" s="1"/>
      <c r="O2" s="1"/>
      <c r="P2" s="1"/>
      <c r="Q2" s="24"/>
      <c r="R2" s="1"/>
      <c r="S2" s="1"/>
      <c r="T2" s="1"/>
      <c r="U2" s="1"/>
      <c r="V2" s="1"/>
      <c r="W2" s="1"/>
      <c r="X2" s="24"/>
      <c r="Y2" s="1"/>
      <c r="Z2" s="1"/>
      <c r="AA2" s="1"/>
      <c r="AB2" s="1"/>
      <c r="AC2" s="1"/>
      <c r="AD2" s="1"/>
    </row>
    <row r="3" spans="1:30" ht="12.75" customHeight="1" x14ac:dyDescent="0.25">
      <c r="A3" s="3"/>
      <c r="B3" s="24"/>
      <c r="C3" s="1"/>
      <c r="D3" s="1"/>
      <c r="E3" s="1"/>
      <c r="F3" s="1"/>
      <c r="G3" s="1"/>
      <c r="H3" s="1"/>
      <c r="I3" s="1"/>
      <c r="J3" s="24"/>
      <c r="K3" s="1"/>
      <c r="L3" s="1"/>
      <c r="M3" s="1"/>
      <c r="N3" s="1"/>
      <c r="O3" s="1"/>
      <c r="P3" s="1"/>
      <c r="Q3" s="24"/>
      <c r="R3" s="1"/>
      <c r="S3" s="1"/>
      <c r="T3" s="1"/>
      <c r="U3" s="1"/>
      <c r="V3" s="1"/>
      <c r="W3" s="1"/>
      <c r="X3" s="24"/>
      <c r="Y3" s="1"/>
      <c r="Z3" s="1"/>
      <c r="AA3" s="1"/>
      <c r="AB3" s="1"/>
      <c r="AC3" s="1"/>
      <c r="AD3" s="1"/>
    </row>
    <row r="4" spans="1:30" ht="104.25" customHeight="1" x14ac:dyDescent="0.25">
      <c r="A4" s="3"/>
      <c r="B4" s="114" t="s">
        <v>113</v>
      </c>
      <c r="C4" s="114"/>
      <c r="D4" s="114"/>
      <c r="E4" s="114"/>
      <c r="F4" s="114"/>
      <c r="G4" s="114"/>
      <c r="H4" s="114"/>
      <c r="I4" s="1"/>
      <c r="J4" s="114" t="s">
        <v>113</v>
      </c>
      <c r="K4" s="114"/>
      <c r="L4" s="114"/>
      <c r="M4" s="114"/>
      <c r="N4" s="114"/>
      <c r="O4" s="114"/>
      <c r="P4" s="114"/>
      <c r="Q4" s="114" t="s">
        <v>113</v>
      </c>
      <c r="R4" s="114"/>
      <c r="S4" s="114"/>
      <c r="T4" s="114"/>
      <c r="U4" s="114"/>
      <c r="V4" s="114"/>
      <c r="W4" s="114"/>
      <c r="X4" s="114" t="s">
        <v>113</v>
      </c>
      <c r="Y4" s="114"/>
      <c r="Z4" s="114"/>
      <c r="AA4" s="114"/>
      <c r="AB4" s="114"/>
      <c r="AC4" s="114"/>
      <c r="AD4" s="114"/>
    </row>
    <row r="5" spans="1:30" ht="12.75" customHeight="1" x14ac:dyDescent="0.25">
      <c r="A5" s="3"/>
      <c r="B5" s="3"/>
      <c r="C5" s="1"/>
      <c r="D5" s="1"/>
      <c r="E5" s="1"/>
      <c r="F5" s="1"/>
      <c r="G5" s="1"/>
      <c r="H5" s="1"/>
      <c r="I5" s="1"/>
      <c r="J5" s="3"/>
      <c r="K5" s="1"/>
      <c r="L5" s="1"/>
      <c r="M5" s="1"/>
      <c r="N5" s="1"/>
      <c r="O5" s="1"/>
      <c r="P5" s="1"/>
      <c r="Q5" s="3"/>
      <c r="R5" s="1"/>
      <c r="S5" s="1"/>
      <c r="T5" s="1"/>
      <c r="U5" s="1"/>
      <c r="V5" s="1"/>
      <c r="W5" s="1"/>
      <c r="X5" s="3"/>
      <c r="Y5" s="1"/>
      <c r="Z5" s="1"/>
      <c r="AA5" s="1"/>
      <c r="AB5" s="1"/>
      <c r="AC5" s="1"/>
      <c r="AD5" s="1"/>
    </row>
    <row r="6" spans="1:30" ht="12" customHeight="1" x14ac:dyDescent="0.25">
      <c r="A6" s="3"/>
      <c r="B6" s="23"/>
      <c r="C6" s="1"/>
      <c r="D6" s="1"/>
      <c r="E6" s="1"/>
      <c r="F6" s="1"/>
      <c r="G6" s="1"/>
      <c r="H6" s="22" t="s">
        <v>45</v>
      </c>
      <c r="I6" s="1"/>
      <c r="J6" s="23"/>
      <c r="K6" s="1"/>
      <c r="L6" s="1"/>
      <c r="M6" s="1"/>
      <c r="N6" s="1"/>
      <c r="O6" s="1"/>
      <c r="P6" s="22" t="s">
        <v>45</v>
      </c>
      <c r="Q6" s="23"/>
      <c r="R6" s="1"/>
      <c r="S6" s="1"/>
      <c r="T6" s="1"/>
      <c r="U6" s="1"/>
      <c r="V6" s="1"/>
      <c r="W6" s="22" t="s">
        <v>45</v>
      </c>
      <c r="X6" s="23"/>
      <c r="Y6" s="1"/>
      <c r="Z6" s="1"/>
      <c r="AA6" s="1"/>
      <c r="AB6" s="1"/>
      <c r="AC6" s="1"/>
      <c r="AD6" s="22" t="s">
        <v>45</v>
      </c>
    </row>
    <row r="7" spans="1:30" ht="34.5" customHeight="1" x14ac:dyDescent="0.25">
      <c r="A7" s="3"/>
      <c r="B7" s="117" t="s">
        <v>44</v>
      </c>
      <c r="C7" s="120" t="s">
        <v>355</v>
      </c>
      <c r="D7" s="120"/>
      <c r="E7" s="120"/>
      <c r="F7" s="120"/>
      <c r="G7" s="120"/>
      <c r="H7" s="120"/>
      <c r="I7" s="1"/>
      <c r="J7" s="117" t="s">
        <v>44</v>
      </c>
      <c r="K7" s="119" t="s">
        <v>365</v>
      </c>
      <c r="L7" s="119"/>
      <c r="M7" s="119"/>
      <c r="N7" s="119"/>
      <c r="O7" s="119"/>
      <c r="P7" s="119"/>
      <c r="Q7" s="117" t="s">
        <v>44</v>
      </c>
      <c r="R7" s="120" t="s">
        <v>366</v>
      </c>
      <c r="S7" s="120"/>
      <c r="T7" s="120"/>
      <c r="U7" s="120"/>
      <c r="V7" s="120"/>
      <c r="W7" s="120"/>
      <c r="X7" s="117" t="s">
        <v>44</v>
      </c>
      <c r="Y7" s="120" t="s">
        <v>367</v>
      </c>
      <c r="Z7" s="120"/>
      <c r="AA7" s="120"/>
      <c r="AB7" s="120"/>
      <c r="AC7" s="120"/>
      <c r="AD7" s="120"/>
    </row>
    <row r="8" spans="1:30"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c r="X8" s="117"/>
      <c r="Y8" s="40" t="s">
        <v>43</v>
      </c>
      <c r="Z8" s="40" t="s">
        <v>42</v>
      </c>
      <c r="AA8" s="40" t="s">
        <v>41</v>
      </c>
      <c r="AB8" s="40" t="s">
        <v>40</v>
      </c>
      <c r="AC8" s="40" t="s">
        <v>39</v>
      </c>
      <c r="AD8" s="20" t="s">
        <v>38</v>
      </c>
    </row>
    <row r="9" spans="1:30" ht="15" customHeight="1" x14ac:dyDescent="0.25">
      <c r="A9" s="3"/>
      <c r="B9" s="19" t="s">
        <v>37</v>
      </c>
      <c r="C9" s="18">
        <f>K9+R9+Y9</f>
        <v>9866.8000000000011</v>
      </c>
      <c r="D9" s="18">
        <v>9866.7999999999993</v>
      </c>
      <c r="E9" s="18">
        <v>0</v>
      </c>
      <c r="F9" s="18">
        <v>0</v>
      </c>
      <c r="G9" s="17">
        <v>0</v>
      </c>
      <c r="H9" s="17">
        <v>0</v>
      </c>
      <c r="I9" s="1"/>
      <c r="J9" s="19" t="s">
        <v>37</v>
      </c>
      <c r="K9" s="45">
        <v>1911.7</v>
      </c>
      <c r="L9" s="45">
        <v>1911.7</v>
      </c>
      <c r="M9" s="45">
        <v>0</v>
      </c>
      <c r="N9" s="45">
        <v>0</v>
      </c>
      <c r="O9" s="53">
        <v>0</v>
      </c>
      <c r="P9" s="53">
        <v>0</v>
      </c>
      <c r="Q9" s="67" t="s">
        <v>37</v>
      </c>
      <c r="R9" s="68">
        <v>7955.1</v>
      </c>
      <c r="S9" s="68">
        <v>7955.1</v>
      </c>
      <c r="T9" s="45">
        <v>0</v>
      </c>
      <c r="U9" s="45">
        <v>0</v>
      </c>
      <c r="V9" s="53">
        <v>0</v>
      </c>
      <c r="W9" s="53">
        <v>0</v>
      </c>
      <c r="X9" s="19" t="s">
        <v>37</v>
      </c>
      <c r="Y9" s="18">
        <v>0</v>
      </c>
      <c r="Z9" s="18">
        <v>0</v>
      </c>
      <c r="AA9" s="18">
        <v>0</v>
      </c>
      <c r="AB9" s="18">
        <v>0</v>
      </c>
      <c r="AC9" s="17">
        <v>0</v>
      </c>
      <c r="AD9" s="17">
        <v>0</v>
      </c>
    </row>
    <row r="10" spans="1:30" ht="15" customHeight="1" x14ac:dyDescent="0.25">
      <c r="A10" s="3"/>
      <c r="B10" s="19" t="s">
        <v>36</v>
      </c>
      <c r="C10" s="18">
        <f t="shared" ref="C10:C49" si="0">K10+R10+Y10</f>
        <v>14418.1</v>
      </c>
      <c r="D10" s="18">
        <v>14418.1</v>
      </c>
      <c r="E10" s="18">
        <v>0</v>
      </c>
      <c r="F10" s="18">
        <v>0</v>
      </c>
      <c r="G10" s="17">
        <v>0</v>
      </c>
      <c r="H10" s="17">
        <v>0</v>
      </c>
      <c r="I10" s="1"/>
      <c r="J10" s="19" t="s">
        <v>36</v>
      </c>
      <c r="K10" s="45">
        <v>5221.8999999999996</v>
      </c>
      <c r="L10" s="45">
        <v>5221.8999999999996</v>
      </c>
      <c r="M10" s="45">
        <v>0</v>
      </c>
      <c r="N10" s="45">
        <v>0</v>
      </c>
      <c r="O10" s="53">
        <v>0</v>
      </c>
      <c r="P10" s="53">
        <v>0</v>
      </c>
      <c r="Q10" s="67" t="s">
        <v>36</v>
      </c>
      <c r="R10" s="68">
        <v>9196.2000000000007</v>
      </c>
      <c r="S10" s="68">
        <v>9196.2000000000007</v>
      </c>
      <c r="T10" s="45">
        <v>0</v>
      </c>
      <c r="U10" s="45">
        <v>0</v>
      </c>
      <c r="V10" s="53">
        <v>0</v>
      </c>
      <c r="W10" s="53">
        <v>0</v>
      </c>
      <c r="X10" s="19" t="s">
        <v>36</v>
      </c>
      <c r="Y10" s="18">
        <v>0</v>
      </c>
      <c r="Z10" s="18">
        <v>0</v>
      </c>
      <c r="AA10" s="18">
        <v>0</v>
      </c>
      <c r="AB10" s="18">
        <v>0</v>
      </c>
      <c r="AC10" s="17">
        <v>0</v>
      </c>
      <c r="AD10" s="17">
        <v>0</v>
      </c>
    </row>
    <row r="11" spans="1:30" ht="15" customHeight="1" x14ac:dyDescent="0.25">
      <c r="A11" s="3"/>
      <c r="B11" s="19" t="s">
        <v>35</v>
      </c>
      <c r="C11" s="18">
        <f t="shared" si="0"/>
        <v>8353.1</v>
      </c>
      <c r="D11" s="18">
        <v>8353.1</v>
      </c>
      <c r="E11" s="18">
        <v>0</v>
      </c>
      <c r="F11" s="18">
        <v>0</v>
      </c>
      <c r="G11" s="17">
        <v>0</v>
      </c>
      <c r="H11" s="17">
        <v>0</v>
      </c>
      <c r="I11" s="1"/>
      <c r="J11" s="19" t="s">
        <v>35</v>
      </c>
      <c r="K11" s="45">
        <v>3438.1</v>
      </c>
      <c r="L11" s="45">
        <v>3438.1</v>
      </c>
      <c r="M11" s="45">
        <v>0</v>
      </c>
      <c r="N11" s="45">
        <v>0</v>
      </c>
      <c r="O11" s="53">
        <v>0</v>
      </c>
      <c r="P11" s="53">
        <v>0</v>
      </c>
      <c r="Q11" s="67" t="s">
        <v>35</v>
      </c>
      <c r="R11" s="68">
        <v>4915</v>
      </c>
      <c r="S11" s="68">
        <v>4915</v>
      </c>
      <c r="T11" s="45">
        <v>0</v>
      </c>
      <c r="U11" s="45">
        <v>0</v>
      </c>
      <c r="V11" s="53">
        <v>0</v>
      </c>
      <c r="W11" s="53">
        <v>0</v>
      </c>
      <c r="X11" s="19" t="s">
        <v>35</v>
      </c>
      <c r="Y11" s="18">
        <v>0</v>
      </c>
      <c r="Z11" s="18">
        <v>0</v>
      </c>
      <c r="AA11" s="18">
        <v>0</v>
      </c>
      <c r="AB11" s="18">
        <v>0</v>
      </c>
      <c r="AC11" s="17">
        <v>0</v>
      </c>
      <c r="AD11" s="17">
        <v>0</v>
      </c>
    </row>
    <row r="12" spans="1:30" ht="15" customHeight="1" x14ac:dyDescent="0.25">
      <c r="A12" s="3"/>
      <c r="B12" s="19" t="s">
        <v>34</v>
      </c>
      <c r="C12" s="18">
        <f t="shared" si="0"/>
        <v>15144.8</v>
      </c>
      <c r="D12" s="18">
        <v>15144.8</v>
      </c>
      <c r="E12" s="18">
        <v>0</v>
      </c>
      <c r="F12" s="18">
        <v>0</v>
      </c>
      <c r="G12" s="17">
        <v>0</v>
      </c>
      <c r="H12" s="17">
        <v>0</v>
      </c>
      <c r="I12" s="1"/>
      <c r="J12" s="19" t="s">
        <v>34</v>
      </c>
      <c r="K12" s="45">
        <v>2358</v>
      </c>
      <c r="L12" s="45">
        <v>2358</v>
      </c>
      <c r="M12" s="45">
        <v>0</v>
      </c>
      <c r="N12" s="45">
        <v>0</v>
      </c>
      <c r="O12" s="53">
        <v>0</v>
      </c>
      <c r="P12" s="53">
        <v>0</v>
      </c>
      <c r="Q12" s="67" t="s">
        <v>34</v>
      </c>
      <c r="R12" s="68">
        <v>12786.8</v>
      </c>
      <c r="S12" s="68">
        <v>12786.8</v>
      </c>
      <c r="T12" s="45">
        <v>0</v>
      </c>
      <c r="U12" s="45">
        <v>0</v>
      </c>
      <c r="V12" s="53">
        <v>0</v>
      </c>
      <c r="W12" s="53">
        <v>0</v>
      </c>
      <c r="X12" s="19" t="s">
        <v>34</v>
      </c>
      <c r="Y12" s="18">
        <v>0</v>
      </c>
      <c r="Z12" s="18">
        <v>0</v>
      </c>
      <c r="AA12" s="18">
        <v>0</v>
      </c>
      <c r="AB12" s="18">
        <v>0</v>
      </c>
      <c r="AC12" s="17">
        <v>0</v>
      </c>
      <c r="AD12" s="17">
        <v>0</v>
      </c>
    </row>
    <row r="13" spans="1:30" ht="15" customHeight="1" x14ac:dyDescent="0.25">
      <c r="A13" s="3"/>
      <c r="B13" s="19" t="s">
        <v>33</v>
      </c>
      <c r="C13" s="18">
        <f t="shared" si="0"/>
        <v>2023.2</v>
      </c>
      <c r="D13" s="18">
        <v>2023.2</v>
      </c>
      <c r="E13" s="18">
        <v>0</v>
      </c>
      <c r="F13" s="18">
        <v>0</v>
      </c>
      <c r="G13" s="17">
        <v>0</v>
      </c>
      <c r="H13" s="17">
        <v>0</v>
      </c>
      <c r="I13" s="1"/>
      <c r="J13" s="19" t="s">
        <v>33</v>
      </c>
      <c r="K13" s="45">
        <v>2023.2</v>
      </c>
      <c r="L13" s="45">
        <v>2023.2</v>
      </c>
      <c r="M13" s="45">
        <v>0</v>
      </c>
      <c r="N13" s="45">
        <v>0</v>
      </c>
      <c r="O13" s="53">
        <v>0</v>
      </c>
      <c r="P13" s="53">
        <v>0</v>
      </c>
      <c r="Q13" s="67" t="s">
        <v>33</v>
      </c>
      <c r="R13" s="45">
        <v>0</v>
      </c>
      <c r="S13" s="45">
        <v>0</v>
      </c>
      <c r="T13" s="45">
        <v>0</v>
      </c>
      <c r="U13" s="45">
        <v>0</v>
      </c>
      <c r="V13" s="53">
        <v>0</v>
      </c>
      <c r="W13" s="53">
        <v>0</v>
      </c>
      <c r="X13" s="19" t="s">
        <v>33</v>
      </c>
      <c r="Y13" s="18">
        <v>0</v>
      </c>
      <c r="Z13" s="18">
        <v>0</v>
      </c>
      <c r="AA13" s="18">
        <v>0</v>
      </c>
      <c r="AB13" s="18">
        <v>0</v>
      </c>
      <c r="AC13" s="17">
        <v>0</v>
      </c>
      <c r="AD13" s="17">
        <v>0</v>
      </c>
    </row>
    <row r="14" spans="1:30" ht="15" customHeight="1" x14ac:dyDescent="0.25">
      <c r="A14" s="3"/>
      <c r="B14" s="19" t="s">
        <v>32</v>
      </c>
      <c r="C14" s="18">
        <f t="shared" si="0"/>
        <v>7198.7</v>
      </c>
      <c r="D14" s="18">
        <v>7198.7</v>
      </c>
      <c r="E14" s="18">
        <v>0</v>
      </c>
      <c r="F14" s="18">
        <v>0</v>
      </c>
      <c r="G14" s="17">
        <v>0</v>
      </c>
      <c r="H14" s="17">
        <v>0</v>
      </c>
      <c r="I14" s="1"/>
      <c r="J14" s="19" t="s">
        <v>32</v>
      </c>
      <c r="K14" s="45">
        <v>1775.7</v>
      </c>
      <c r="L14" s="45">
        <v>1775.7</v>
      </c>
      <c r="M14" s="45">
        <v>0</v>
      </c>
      <c r="N14" s="45">
        <v>0</v>
      </c>
      <c r="O14" s="53">
        <v>0</v>
      </c>
      <c r="P14" s="53">
        <v>0</v>
      </c>
      <c r="Q14" s="67" t="s">
        <v>32</v>
      </c>
      <c r="R14" s="68">
        <v>5423</v>
      </c>
      <c r="S14" s="68">
        <v>5423</v>
      </c>
      <c r="T14" s="45">
        <v>0</v>
      </c>
      <c r="U14" s="45">
        <v>0</v>
      </c>
      <c r="V14" s="53">
        <v>0</v>
      </c>
      <c r="W14" s="53">
        <v>0</v>
      </c>
      <c r="X14" s="19" t="s">
        <v>32</v>
      </c>
      <c r="Y14" s="18">
        <v>0</v>
      </c>
      <c r="Z14" s="18">
        <v>0</v>
      </c>
      <c r="AA14" s="18">
        <v>0</v>
      </c>
      <c r="AB14" s="18">
        <v>0</v>
      </c>
      <c r="AC14" s="17">
        <v>0</v>
      </c>
      <c r="AD14" s="17">
        <v>0</v>
      </c>
    </row>
    <row r="15" spans="1:30" ht="15" customHeight="1" x14ac:dyDescent="0.25">
      <c r="A15" s="3"/>
      <c r="B15" s="35" t="s">
        <v>31</v>
      </c>
      <c r="C15" s="18">
        <f t="shared" si="0"/>
        <v>23893.4</v>
      </c>
      <c r="D15" s="34">
        <v>23893.4</v>
      </c>
      <c r="E15" s="34">
        <v>0</v>
      </c>
      <c r="F15" s="34">
        <v>0</v>
      </c>
      <c r="G15" s="16">
        <v>0</v>
      </c>
      <c r="H15" s="16">
        <v>0</v>
      </c>
      <c r="I15" s="1"/>
      <c r="J15" s="35" t="s">
        <v>31</v>
      </c>
      <c r="K15" s="45">
        <v>7614.3</v>
      </c>
      <c r="L15" s="45">
        <v>7614.3</v>
      </c>
      <c r="M15" s="54">
        <v>0</v>
      </c>
      <c r="N15" s="54">
        <v>0</v>
      </c>
      <c r="O15" s="55">
        <v>0</v>
      </c>
      <c r="P15" s="55">
        <v>0</v>
      </c>
      <c r="Q15" s="69" t="s">
        <v>31</v>
      </c>
      <c r="R15" s="68">
        <v>16279.1</v>
      </c>
      <c r="S15" s="68">
        <v>16279.1</v>
      </c>
      <c r="T15" s="54">
        <v>0</v>
      </c>
      <c r="U15" s="54">
        <v>0</v>
      </c>
      <c r="V15" s="55">
        <v>0</v>
      </c>
      <c r="W15" s="55">
        <v>0</v>
      </c>
      <c r="X15" s="35" t="s">
        <v>31</v>
      </c>
      <c r="Y15" s="34">
        <v>0</v>
      </c>
      <c r="Z15" s="34">
        <v>0</v>
      </c>
      <c r="AA15" s="34">
        <v>0</v>
      </c>
      <c r="AB15" s="34">
        <v>0</v>
      </c>
      <c r="AC15" s="16">
        <v>0</v>
      </c>
      <c r="AD15" s="16">
        <v>0</v>
      </c>
    </row>
    <row r="16" spans="1:30" ht="14.25" customHeight="1" x14ac:dyDescent="0.25">
      <c r="A16" s="3"/>
      <c r="B16" s="30" t="s">
        <v>96</v>
      </c>
      <c r="C16" s="66">
        <f t="shared" si="0"/>
        <v>19288.599999999999</v>
      </c>
      <c r="D16" s="29">
        <v>19288.599999999999</v>
      </c>
      <c r="E16" s="29">
        <v>0</v>
      </c>
      <c r="F16" s="29">
        <v>0</v>
      </c>
      <c r="G16" s="28">
        <v>0</v>
      </c>
      <c r="H16" s="5">
        <v>0</v>
      </c>
      <c r="I16" s="1"/>
      <c r="J16" s="30" t="s">
        <v>96</v>
      </c>
      <c r="K16" s="66">
        <v>5512.8</v>
      </c>
      <c r="L16" s="66">
        <v>5512.8</v>
      </c>
      <c r="M16" s="56">
        <v>0</v>
      </c>
      <c r="N16" s="56">
        <v>0</v>
      </c>
      <c r="O16" s="57">
        <v>0</v>
      </c>
      <c r="P16" s="58">
        <v>0</v>
      </c>
      <c r="Q16" s="70" t="s">
        <v>96</v>
      </c>
      <c r="R16" s="81">
        <v>6775.8</v>
      </c>
      <c r="S16" s="81">
        <v>6775.8</v>
      </c>
      <c r="T16" s="56">
        <v>0</v>
      </c>
      <c r="U16" s="56">
        <v>0</v>
      </c>
      <c r="V16" s="57">
        <v>0</v>
      </c>
      <c r="W16" s="58">
        <v>0</v>
      </c>
      <c r="X16" s="30" t="s">
        <v>96</v>
      </c>
      <c r="Y16" s="29">
        <v>7000</v>
      </c>
      <c r="Z16" s="29">
        <v>7000</v>
      </c>
      <c r="AA16" s="29">
        <v>0</v>
      </c>
      <c r="AB16" s="29">
        <v>0</v>
      </c>
      <c r="AC16" s="28">
        <v>0</v>
      </c>
      <c r="AD16" s="5">
        <v>0</v>
      </c>
    </row>
    <row r="17" spans="1:30" ht="15" customHeight="1" x14ac:dyDescent="0.25">
      <c r="A17" s="3"/>
      <c r="B17" s="27" t="s">
        <v>95</v>
      </c>
      <c r="C17" s="18">
        <f t="shared" si="0"/>
        <v>7000</v>
      </c>
      <c r="D17" s="26">
        <v>7000</v>
      </c>
      <c r="E17" s="26">
        <v>0</v>
      </c>
      <c r="F17" s="26">
        <v>0</v>
      </c>
      <c r="G17" s="25">
        <v>0</v>
      </c>
      <c r="H17" s="25">
        <v>0</v>
      </c>
      <c r="I17" s="1"/>
      <c r="J17" s="27" t="s">
        <v>95</v>
      </c>
      <c r="K17" s="59">
        <v>0</v>
      </c>
      <c r="L17" s="59">
        <v>0</v>
      </c>
      <c r="M17" s="59">
        <v>0</v>
      </c>
      <c r="N17" s="59">
        <v>0</v>
      </c>
      <c r="O17" s="60">
        <v>0</v>
      </c>
      <c r="P17" s="60">
        <v>0</v>
      </c>
      <c r="Q17" s="71" t="s">
        <v>95</v>
      </c>
      <c r="R17" s="59">
        <v>0</v>
      </c>
      <c r="S17" s="59">
        <v>0</v>
      </c>
      <c r="T17" s="59">
        <v>0</v>
      </c>
      <c r="U17" s="59">
        <v>0</v>
      </c>
      <c r="V17" s="60">
        <v>0</v>
      </c>
      <c r="W17" s="60">
        <v>0</v>
      </c>
      <c r="X17" s="27" t="s">
        <v>95</v>
      </c>
      <c r="Y17" s="26">
        <v>7000</v>
      </c>
      <c r="Z17" s="26">
        <v>7000</v>
      </c>
      <c r="AA17" s="26">
        <v>0</v>
      </c>
      <c r="AB17" s="26">
        <v>0</v>
      </c>
      <c r="AC17" s="25">
        <v>0</v>
      </c>
      <c r="AD17" s="25">
        <v>0</v>
      </c>
    </row>
    <row r="18" spans="1:30" ht="15" customHeight="1" x14ac:dyDescent="0.25">
      <c r="A18" s="3"/>
      <c r="B18" s="19" t="s">
        <v>30</v>
      </c>
      <c r="C18" s="18">
        <f t="shared" si="0"/>
        <v>12288.6</v>
      </c>
      <c r="D18" s="18">
        <v>12288.6</v>
      </c>
      <c r="E18" s="18">
        <v>0</v>
      </c>
      <c r="F18" s="18">
        <v>0</v>
      </c>
      <c r="G18" s="17">
        <v>0</v>
      </c>
      <c r="H18" s="17">
        <v>0</v>
      </c>
      <c r="I18" s="1"/>
      <c r="J18" s="19" t="s">
        <v>30</v>
      </c>
      <c r="K18" s="45">
        <v>5512.8</v>
      </c>
      <c r="L18" s="45">
        <v>5512.8</v>
      </c>
      <c r="M18" s="45">
        <v>0</v>
      </c>
      <c r="N18" s="45">
        <v>0</v>
      </c>
      <c r="O18" s="53">
        <v>0</v>
      </c>
      <c r="P18" s="53">
        <v>0</v>
      </c>
      <c r="Q18" s="67" t="s">
        <v>30</v>
      </c>
      <c r="R18" s="68">
        <v>6775.8</v>
      </c>
      <c r="S18" s="68">
        <v>6775.8</v>
      </c>
      <c r="T18" s="45">
        <v>0</v>
      </c>
      <c r="U18" s="45">
        <v>0</v>
      </c>
      <c r="V18" s="53">
        <v>0</v>
      </c>
      <c r="W18" s="53">
        <v>0</v>
      </c>
      <c r="X18" s="19" t="s">
        <v>30</v>
      </c>
      <c r="Y18" s="18">
        <v>0</v>
      </c>
      <c r="Z18" s="18">
        <v>0</v>
      </c>
      <c r="AA18" s="18">
        <v>0</v>
      </c>
      <c r="AB18" s="18">
        <v>0</v>
      </c>
      <c r="AC18" s="17">
        <v>0</v>
      </c>
      <c r="AD18" s="17">
        <v>0</v>
      </c>
    </row>
    <row r="19" spans="1:30" ht="15" customHeight="1" x14ac:dyDescent="0.25">
      <c r="A19" s="3"/>
      <c r="B19" s="19" t="s">
        <v>29</v>
      </c>
      <c r="C19" s="18">
        <f t="shared" si="0"/>
        <v>17621.900000000001</v>
      </c>
      <c r="D19" s="18">
        <v>17621.900000000001</v>
      </c>
      <c r="E19" s="18">
        <v>0</v>
      </c>
      <c r="F19" s="18">
        <v>0</v>
      </c>
      <c r="G19" s="17">
        <v>0</v>
      </c>
      <c r="H19" s="17">
        <v>0</v>
      </c>
      <c r="I19" s="1"/>
      <c r="J19" s="19" t="s">
        <v>29</v>
      </c>
      <c r="K19" s="45">
        <v>1990.3</v>
      </c>
      <c r="L19" s="45">
        <v>1990.3</v>
      </c>
      <c r="M19" s="45">
        <v>0</v>
      </c>
      <c r="N19" s="45">
        <v>0</v>
      </c>
      <c r="O19" s="53">
        <v>0</v>
      </c>
      <c r="P19" s="53">
        <v>0</v>
      </c>
      <c r="Q19" s="67" t="s">
        <v>29</v>
      </c>
      <c r="R19" s="68">
        <v>15631.6</v>
      </c>
      <c r="S19" s="68">
        <v>15631.6</v>
      </c>
      <c r="T19" s="45">
        <v>0</v>
      </c>
      <c r="U19" s="45">
        <v>0</v>
      </c>
      <c r="V19" s="53">
        <v>0</v>
      </c>
      <c r="W19" s="53">
        <v>0</v>
      </c>
      <c r="X19" s="19" t="s">
        <v>29</v>
      </c>
      <c r="Y19" s="18">
        <v>0</v>
      </c>
      <c r="Z19" s="18">
        <v>0</v>
      </c>
      <c r="AA19" s="18">
        <v>0</v>
      </c>
      <c r="AB19" s="18">
        <v>0</v>
      </c>
      <c r="AC19" s="17">
        <v>0</v>
      </c>
      <c r="AD19" s="17">
        <v>0</v>
      </c>
    </row>
    <row r="20" spans="1:30" ht="15" customHeight="1" x14ac:dyDescent="0.25">
      <c r="A20" s="3"/>
      <c r="B20" s="19" t="s">
        <v>28</v>
      </c>
      <c r="C20" s="18">
        <f t="shared" si="0"/>
        <v>5045</v>
      </c>
      <c r="D20" s="18">
        <v>5045</v>
      </c>
      <c r="E20" s="18">
        <v>0</v>
      </c>
      <c r="F20" s="18">
        <v>0</v>
      </c>
      <c r="G20" s="17">
        <v>0</v>
      </c>
      <c r="H20" s="17">
        <v>0</v>
      </c>
      <c r="I20" s="1"/>
      <c r="J20" s="19" t="s">
        <v>28</v>
      </c>
      <c r="K20" s="45">
        <v>3045</v>
      </c>
      <c r="L20" s="45">
        <v>3045</v>
      </c>
      <c r="M20" s="45">
        <v>0</v>
      </c>
      <c r="N20" s="45">
        <v>0</v>
      </c>
      <c r="O20" s="53">
        <v>0</v>
      </c>
      <c r="P20" s="53">
        <v>0</v>
      </c>
      <c r="Q20" s="67" t="s">
        <v>28</v>
      </c>
      <c r="R20" s="68">
        <v>2000</v>
      </c>
      <c r="S20" s="68">
        <v>2000</v>
      </c>
      <c r="T20" s="45">
        <v>0</v>
      </c>
      <c r="U20" s="45">
        <v>0</v>
      </c>
      <c r="V20" s="53">
        <v>0</v>
      </c>
      <c r="W20" s="53">
        <v>0</v>
      </c>
      <c r="X20" s="19" t="s">
        <v>28</v>
      </c>
      <c r="Y20" s="18">
        <v>0</v>
      </c>
      <c r="Z20" s="18">
        <v>0</v>
      </c>
      <c r="AA20" s="18">
        <v>0</v>
      </c>
      <c r="AB20" s="18">
        <v>0</v>
      </c>
      <c r="AC20" s="17">
        <v>0</v>
      </c>
      <c r="AD20" s="17">
        <v>0</v>
      </c>
    </row>
    <row r="21" spans="1:30" ht="15" customHeight="1" x14ac:dyDescent="0.25">
      <c r="A21" s="3"/>
      <c r="B21" s="19" t="s">
        <v>27</v>
      </c>
      <c r="C21" s="18">
        <f t="shared" si="0"/>
        <v>21021.5</v>
      </c>
      <c r="D21" s="18">
        <v>21021.5</v>
      </c>
      <c r="E21" s="18">
        <v>0</v>
      </c>
      <c r="F21" s="18">
        <v>0</v>
      </c>
      <c r="G21" s="17">
        <v>0</v>
      </c>
      <c r="H21" s="17">
        <v>0</v>
      </c>
      <c r="I21" s="1"/>
      <c r="J21" s="19" t="s">
        <v>27</v>
      </c>
      <c r="K21" s="45">
        <v>5907.1</v>
      </c>
      <c r="L21" s="45">
        <v>5907.1</v>
      </c>
      <c r="M21" s="45">
        <v>0</v>
      </c>
      <c r="N21" s="45">
        <v>0</v>
      </c>
      <c r="O21" s="53">
        <v>0</v>
      </c>
      <c r="P21" s="53">
        <v>0</v>
      </c>
      <c r="Q21" s="67" t="s">
        <v>27</v>
      </c>
      <c r="R21" s="68">
        <v>15114.4</v>
      </c>
      <c r="S21" s="68">
        <v>15114.4</v>
      </c>
      <c r="T21" s="45">
        <v>0</v>
      </c>
      <c r="U21" s="45">
        <v>0</v>
      </c>
      <c r="V21" s="53">
        <v>0</v>
      </c>
      <c r="W21" s="53">
        <v>0</v>
      </c>
      <c r="X21" s="19" t="s">
        <v>27</v>
      </c>
      <c r="Y21" s="18">
        <v>0</v>
      </c>
      <c r="Z21" s="18">
        <v>0</v>
      </c>
      <c r="AA21" s="18">
        <v>0</v>
      </c>
      <c r="AB21" s="18">
        <v>0</v>
      </c>
      <c r="AC21" s="17">
        <v>0</v>
      </c>
      <c r="AD21" s="17">
        <v>0</v>
      </c>
    </row>
    <row r="22" spans="1:30" ht="15" customHeight="1" x14ac:dyDescent="0.25">
      <c r="A22" s="3"/>
      <c r="B22" s="19" t="s">
        <v>26</v>
      </c>
      <c r="C22" s="18">
        <f t="shared" si="0"/>
        <v>5914.5</v>
      </c>
      <c r="D22" s="18">
        <v>5914.5</v>
      </c>
      <c r="E22" s="18">
        <v>0</v>
      </c>
      <c r="F22" s="18">
        <v>0</v>
      </c>
      <c r="G22" s="17">
        <v>0</v>
      </c>
      <c r="H22" s="17">
        <v>0</v>
      </c>
      <c r="I22" s="1"/>
      <c r="J22" s="19" t="s">
        <v>26</v>
      </c>
      <c r="K22" s="45">
        <v>1741</v>
      </c>
      <c r="L22" s="45">
        <v>1741</v>
      </c>
      <c r="M22" s="45">
        <v>0</v>
      </c>
      <c r="N22" s="45">
        <v>0</v>
      </c>
      <c r="O22" s="53">
        <v>0</v>
      </c>
      <c r="P22" s="53">
        <v>0</v>
      </c>
      <c r="Q22" s="67" t="s">
        <v>26</v>
      </c>
      <c r="R22" s="68">
        <v>4173.5</v>
      </c>
      <c r="S22" s="68">
        <v>4173.5</v>
      </c>
      <c r="T22" s="45">
        <v>0</v>
      </c>
      <c r="U22" s="45">
        <v>0</v>
      </c>
      <c r="V22" s="53">
        <v>0</v>
      </c>
      <c r="W22" s="53">
        <v>0</v>
      </c>
      <c r="X22" s="19" t="s">
        <v>26</v>
      </c>
      <c r="Y22" s="18">
        <v>0</v>
      </c>
      <c r="Z22" s="18">
        <v>0</v>
      </c>
      <c r="AA22" s="18">
        <v>0</v>
      </c>
      <c r="AB22" s="18">
        <v>0</v>
      </c>
      <c r="AC22" s="17">
        <v>0</v>
      </c>
      <c r="AD22" s="17">
        <v>0</v>
      </c>
    </row>
    <row r="23" spans="1:30" ht="15" customHeight="1" x14ac:dyDescent="0.25">
      <c r="A23" s="3"/>
      <c r="B23" s="35" t="s">
        <v>25</v>
      </c>
      <c r="C23" s="18">
        <f t="shared" si="0"/>
        <v>8108.2999999999993</v>
      </c>
      <c r="D23" s="34">
        <v>8108.3</v>
      </c>
      <c r="E23" s="34">
        <v>0</v>
      </c>
      <c r="F23" s="34">
        <v>0</v>
      </c>
      <c r="G23" s="16">
        <v>0</v>
      </c>
      <c r="H23" s="16">
        <v>0</v>
      </c>
      <c r="I23" s="1"/>
      <c r="J23" s="35" t="s">
        <v>25</v>
      </c>
      <c r="K23" s="45">
        <v>3742.9</v>
      </c>
      <c r="L23" s="45">
        <v>3742.9</v>
      </c>
      <c r="M23" s="54">
        <v>0</v>
      </c>
      <c r="N23" s="54">
        <v>0</v>
      </c>
      <c r="O23" s="55">
        <v>0</v>
      </c>
      <c r="P23" s="55">
        <v>0</v>
      </c>
      <c r="Q23" s="69" t="s">
        <v>25</v>
      </c>
      <c r="R23" s="68">
        <v>4365.3999999999996</v>
      </c>
      <c r="S23" s="68">
        <v>4365.3999999999996</v>
      </c>
      <c r="T23" s="54">
        <v>0</v>
      </c>
      <c r="U23" s="54">
        <v>0</v>
      </c>
      <c r="V23" s="55">
        <v>0</v>
      </c>
      <c r="W23" s="55">
        <v>0</v>
      </c>
      <c r="X23" s="35" t="s">
        <v>25</v>
      </c>
      <c r="Y23" s="18">
        <v>0</v>
      </c>
      <c r="Z23" s="18">
        <v>0</v>
      </c>
      <c r="AA23" s="34">
        <v>0</v>
      </c>
      <c r="AB23" s="34">
        <v>0</v>
      </c>
      <c r="AC23" s="16">
        <v>0</v>
      </c>
      <c r="AD23" s="16">
        <v>0</v>
      </c>
    </row>
    <row r="24" spans="1:30" ht="14.25" customHeight="1" x14ac:dyDescent="0.25">
      <c r="A24" s="3"/>
      <c r="B24" s="30" t="s">
        <v>83</v>
      </c>
      <c r="C24" s="66">
        <f t="shared" si="0"/>
        <v>33705.399999999994</v>
      </c>
      <c r="D24" s="29">
        <v>33705.4</v>
      </c>
      <c r="E24" s="29">
        <v>0</v>
      </c>
      <c r="F24" s="29">
        <v>0</v>
      </c>
      <c r="G24" s="28">
        <v>0</v>
      </c>
      <c r="H24" s="5">
        <v>0</v>
      </c>
      <c r="I24" s="1"/>
      <c r="J24" s="30" t="s">
        <v>83</v>
      </c>
      <c r="K24" s="66">
        <v>7233.3</v>
      </c>
      <c r="L24" s="66">
        <v>7233.3</v>
      </c>
      <c r="M24" s="56">
        <v>0</v>
      </c>
      <c r="N24" s="56">
        <v>0</v>
      </c>
      <c r="O24" s="57">
        <v>0</v>
      </c>
      <c r="P24" s="58">
        <v>0</v>
      </c>
      <c r="Q24" s="70" t="s">
        <v>83</v>
      </c>
      <c r="R24" s="81">
        <v>21472.1</v>
      </c>
      <c r="S24" s="81">
        <v>21472.1</v>
      </c>
      <c r="T24" s="56">
        <v>0</v>
      </c>
      <c r="U24" s="56">
        <v>0</v>
      </c>
      <c r="V24" s="57">
        <v>0</v>
      </c>
      <c r="W24" s="58">
        <v>0</v>
      </c>
      <c r="X24" s="30" t="s">
        <v>83</v>
      </c>
      <c r="Y24" s="29">
        <v>5000</v>
      </c>
      <c r="Z24" s="29">
        <v>5000</v>
      </c>
      <c r="AA24" s="29">
        <v>0</v>
      </c>
      <c r="AB24" s="29">
        <v>0</v>
      </c>
      <c r="AC24" s="28">
        <v>0</v>
      </c>
      <c r="AD24" s="5">
        <v>0</v>
      </c>
    </row>
    <row r="25" spans="1:30" ht="15" customHeight="1" x14ac:dyDescent="0.25">
      <c r="A25" s="3"/>
      <c r="B25" s="27" t="s">
        <v>82</v>
      </c>
      <c r="C25" s="18">
        <f t="shared" si="0"/>
        <v>5000</v>
      </c>
      <c r="D25" s="26">
        <v>5000</v>
      </c>
      <c r="E25" s="26">
        <v>0</v>
      </c>
      <c r="F25" s="26">
        <v>0</v>
      </c>
      <c r="G25" s="25">
        <v>0</v>
      </c>
      <c r="H25" s="25">
        <v>0</v>
      </c>
      <c r="I25" s="1"/>
      <c r="J25" s="27" t="s">
        <v>82</v>
      </c>
      <c r="K25" s="59">
        <v>0</v>
      </c>
      <c r="L25" s="59">
        <v>0</v>
      </c>
      <c r="M25" s="59">
        <v>0</v>
      </c>
      <c r="N25" s="59">
        <v>0</v>
      </c>
      <c r="O25" s="60">
        <v>0</v>
      </c>
      <c r="P25" s="60">
        <v>0</v>
      </c>
      <c r="Q25" s="71" t="s">
        <v>82</v>
      </c>
      <c r="R25" s="59">
        <v>0</v>
      </c>
      <c r="S25" s="59">
        <v>0</v>
      </c>
      <c r="T25" s="59">
        <v>0</v>
      </c>
      <c r="U25" s="59">
        <v>0</v>
      </c>
      <c r="V25" s="60">
        <v>0</v>
      </c>
      <c r="W25" s="60">
        <v>0</v>
      </c>
      <c r="X25" s="27" t="s">
        <v>82</v>
      </c>
      <c r="Y25" s="26">
        <v>5000</v>
      </c>
      <c r="Z25" s="26">
        <v>5000</v>
      </c>
      <c r="AA25" s="26">
        <v>0</v>
      </c>
      <c r="AB25" s="26">
        <v>0</v>
      </c>
      <c r="AC25" s="25">
        <v>0</v>
      </c>
      <c r="AD25" s="25">
        <v>0</v>
      </c>
    </row>
    <row r="26" spans="1:30" ht="15" customHeight="1" x14ac:dyDescent="0.25">
      <c r="A26" s="3"/>
      <c r="B26" s="35" t="s">
        <v>24</v>
      </c>
      <c r="C26" s="18">
        <f t="shared" si="0"/>
        <v>28705.399999999998</v>
      </c>
      <c r="D26" s="34">
        <v>28705.4</v>
      </c>
      <c r="E26" s="34">
        <v>0</v>
      </c>
      <c r="F26" s="34">
        <v>0</v>
      </c>
      <c r="G26" s="16">
        <v>0</v>
      </c>
      <c r="H26" s="16">
        <v>0</v>
      </c>
      <c r="I26" s="1"/>
      <c r="J26" s="35" t="s">
        <v>24</v>
      </c>
      <c r="K26" s="54">
        <v>7233.3</v>
      </c>
      <c r="L26" s="54">
        <v>7233.3</v>
      </c>
      <c r="M26" s="54">
        <v>0</v>
      </c>
      <c r="N26" s="54">
        <v>0</v>
      </c>
      <c r="O26" s="55">
        <v>0</v>
      </c>
      <c r="P26" s="55">
        <v>0</v>
      </c>
      <c r="Q26" s="69" t="s">
        <v>24</v>
      </c>
      <c r="R26" s="54">
        <v>21472.1</v>
      </c>
      <c r="S26" s="54">
        <v>21472.1</v>
      </c>
      <c r="T26" s="54">
        <v>0</v>
      </c>
      <c r="U26" s="54">
        <v>0</v>
      </c>
      <c r="V26" s="55">
        <v>0</v>
      </c>
      <c r="W26" s="55">
        <v>0</v>
      </c>
      <c r="X26" s="35" t="s">
        <v>24</v>
      </c>
      <c r="Y26" s="18">
        <v>0</v>
      </c>
      <c r="Z26" s="18">
        <v>0</v>
      </c>
      <c r="AA26" s="34">
        <v>0</v>
      </c>
      <c r="AB26" s="34">
        <v>0</v>
      </c>
      <c r="AC26" s="16">
        <v>0</v>
      </c>
      <c r="AD26" s="16">
        <v>0</v>
      </c>
    </row>
    <row r="27" spans="1:30" ht="14.25" customHeight="1" x14ac:dyDescent="0.25">
      <c r="A27" s="3"/>
      <c r="B27" s="30" t="s">
        <v>112</v>
      </c>
      <c r="C27" s="66">
        <f t="shared" si="0"/>
        <v>50259.9</v>
      </c>
      <c r="D27" s="29">
        <v>50259.9</v>
      </c>
      <c r="E27" s="29">
        <v>0</v>
      </c>
      <c r="F27" s="29">
        <v>0</v>
      </c>
      <c r="G27" s="28">
        <v>0</v>
      </c>
      <c r="H27" s="5">
        <v>0</v>
      </c>
      <c r="I27" s="1"/>
      <c r="J27" s="30" t="s">
        <v>112</v>
      </c>
      <c r="K27" s="66">
        <v>3535</v>
      </c>
      <c r="L27" s="66">
        <v>3535</v>
      </c>
      <c r="M27" s="56">
        <v>0</v>
      </c>
      <c r="N27" s="56">
        <v>0</v>
      </c>
      <c r="O27" s="57">
        <v>0</v>
      </c>
      <c r="P27" s="58">
        <v>0</v>
      </c>
      <c r="Q27" s="70" t="s">
        <v>112</v>
      </c>
      <c r="R27" s="81">
        <v>10124.9</v>
      </c>
      <c r="S27" s="81">
        <v>10124.9</v>
      </c>
      <c r="T27" s="56">
        <v>0</v>
      </c>
      <c r="U27" s="56">
        <v>0</v>
      </c>
      <c r="V27" s="57">
        <v>0</v>
      </c>
      <c r="W27" s="58">
        <v>0</v>
      </c>
      <c r="X27" s="30" t="s">
        <v>112</v>
      </c>
      <c r="Y27" s="29">
        <v>36600</v>
      </c>
      <c r="Z27" s="29">
        <v>36600</v>
      </c>
      <c r="AA27" s="29">
        <v>0</v>
      </c>
      <c r="AB27" s="29">
        <v>0</v>
      </c>
      <c r="AC27" s="28">
        <v>0</v>
      </c>
      <c r="AD27" s="5">
        <v>0</v>
      </c>
    </row>
    <row r="28" spans="1:30" ht="15" customHeight="1" x14ac:dyDescent="0.25">
      <c r="A28" s="3"/>
      <c r="B28" s="27" t="s">
        <v>111</v>
      </c>
      <c r="C28" s="18">
        <f t="shared" si="0"/>
        <v>36600</v>
      </c>
      <c r="D28" s="26">
        <v>36600</v>
      </c>
      <c r="E28" s="26">
        <v>0</v>
      </c>
      <c r="F28" s="26">
        <v>0</v>
      </c>
      <c r="G28" s="25">
        <v>0</v>
      </c>
      <c r="H28" s="25">
        <v>0</v>
      </c>
      <c r="I28" s="1"/>
      <c r="J28" s="27" t="s">
        <v>111</v>
      </c>
      <c r="K28" s="59">
        <v>0</v>
      </c>
      <c r="L28" s="59">
        <v>0</v>
      </c>
      <c r="M28" s="59">
        <v>0</v>
      </c>
      <c r="N28" s="59">
        <v>0</v>
      </c>
      <c r="O28" s="60">
        <v>0</v>
      </c>
      <c r="P28" s="60">
        <v>0</v>
      </c>
      <c r="Q28" s="71" t="s">
        <v>111</v>
      </c>
      <c r="R28" s="59">
        <v>0</v>
      </c>
      <c r="S28" s="59">
        <v>0</v>
      </c>
      <c r="T28" s="59">
        <v>0</v>
      </c>
      <c r="U28" s="59">
        <v>0</v>
      </c>
      <c r="V28" s="60">
        <v>0</v>
      </c>
      <c r="W28" s="60">
        <v>0</v>
      </c>
      <c r="X28" s="27" t="s">
        <v>111</v>
      </c>
      <c r="Y28" s="26">
        <v>36600</v>
      </c>
      <c r="Z28" s="26">
        <v>36600</v>
      </c>
      <c r="AA28" s="26">
        <v>0</v>
      </c>
      <c r="AB28" s="26">
        <v>0</v>
      </c>
      <c r="AC28" s="25">
        <v>0</v>
      </c>
      <c r="AD28" s="25">
        <v>0</v>
      </c>
    </row>
    <row r="29" spans="1:30" ht="15" customHeight="1" x14ac:dyDescent="0.25">
      <c r="A29" s="3"/>
      <c r="B29" s="19" t="s">
        <v>23</v>
      </c>
      <c r="C29" s="18">
        <f t="shared" si="0"/>
        <v>13659.9</v>
      </c>
      <c r="D29" s="18">
        <v>13659.9</v>
      </c>
      <c r="E29" s="18">
        <v>0</v>
      </c>
      <c r="F29" s="18">
        <v>0</v>
      </c>
      <c r="G29" s="17">
        <v>0</v>
      </c>
      <c r="H29" s="17">
        <v>0</v>
      </c>
      <c r="I29" s="1"/>
      <c r="J29" s="19" t="s">
        <v>23</v>
      </c>
      <c r="K29" s="45">
        <v>3535</v>
      </c>
      <c r="L29" s="45">
        <v>3535</v>
      </c>
      <c r="M29" s="45">
        <v>0</v>
      </c>
      <c r="N29" s="45">
        <v>0</v>
      </c>
      <c r="O29" s="53">
        <v>0</v>
      </c>
      <c r="P29" s="53">
        <v>0</v>
      </c>
      <c r="Q29" s="67" t="s">
        <v>23</v>
      </c>
      <c r="R29" s="45">
        <v>10124.9</v>
      </c>
      <c r="S29" s="45">
        <v>10124.9</v>
      </c>
      <c r="T29" s="45">
        <v>0</v>
      </c>
      <c r="U29" s="45">
        <v>0</v>
      </c>
      <c r="V29" s="53">
        <v>0</v>
      </c>
      <c r="W29" s="53">
        <v>0</v>
      </c>
      <c r="X29" s="19" t="s">
        <v>23</v>
      </c>
      <c r="Y29" s="18">
        <v>0</v>
      </c>
      <c r="Z29" s="18">
        <v>0</v>
      </c>
      <c r="AA29" s="18">
        <v>0</v>
      </c>
      <c r="AB29" s="18">
        <v>0</v>
      </c>
      <c r="AC29" s="17">
        <v>0</v>
      </c>
      <c r="AD29" s="17">
        <v>0</v>
      </c>
    </row>
    <row r="30" spans="1:30" ht="15" customHeight="1" x14ac:dyDescent="0.25">
      <c r="A30" s="3"/>
      <c r="B30" s="19" t="s">
        <v>22</v>
      </c>
      <c r="C30" s="18">
        <f t="shared" si="0"/>
        <v>8576.9</v>
      </c>
      <c r="D30" s="18">
        <v>8576.9</v>
      </c>
      <c r="E30" s="18">
        <v>0</v>
      </c>
      <c r="F30" s="18">
        <v>0</v>
      </c>
      <c r="G30" s="17">
        <v>0</v>
      </c>
      <c r="H30" s="17">
        <v>0</v>
      </c>
      <c r="I30" s="1"/>
      <c r="J30" s="19" t="s">
        <v>22</v>
      </c>
      <c r="K30" s="45">
        <v>1283.5999999999999</v>
      </c>
      <c r="L30" s="45">
        <v>1283.5999999999999</v>
      </c>
      <c r="M30" s="45">
        <v>0</v>
      </c>
      <c r="N30" s="45">
        <v>0</v>
      </c>
      <c r="O30" s="53">
        <v>0</v>
      </c>
      <c r="P30" s="53">
        <v>0</v>
      </c>
      <c r="Q30" s="67" t="s">
        <v>22</v>
      </c>
      <c r="R30" s="68">
        <v>7293.3</v>
      </c>
      <c r="S30" s="68">
        <v>7293.3</v>
      </c>
      <c r="T30" s="45">
        <v>0</v>
      </c>
      <c r="U30" s="45">
        <v>0</v>
      </c>
      <c r="V30" s="53">
        <v>0</v>
      </c>
      <c r="W30" s="53">
        <v>0</v>
      </c>
      <c r="X30" s="19" t="s">
        <v>22</v>
      </c>
      <c r="Y30" s="18">
        <v>0</v>
      </c>
      <c r="Z30" s="18">
        <v>0</v>
      </c>
      <c r="AA30" s="18">
        <v>0</v>
      </c>
      <c r="AB30" s="18">
        <v>0</v>
      </c>
      <c r="AC30" s="17">
        <v>0</v>
      </c>
      <c r="AD30" s="17">
        <v>0</v>
      </c>
    </row>
    <row r="31" spans="1:30" ht="15" customHeight="1" x14ac:dyDescent="0.25">
      <c r="A31" s="3"/>
      <c r="B31" s="19" t="s">
        <v>21</v>
      </c>
      <c r="C31" s="18">
        <f t="shared" si="0"/>
        <v>9822</v>
      </c>
      <c r="D31" s="18">
        <v>9822</v>
      </c>
      <c r="E31" s="18">
        <v>0</v>
      </c>
      <c r="F31" s="18">
        <v>0</v>
      </c>
      <c r="G31" s="17">
        <v>0</v>
      </c>
      <c r="H31" s="17">
        <v>0</v>
      </c>
      <c r="I31" s="1"/>
      <c r="J31" s="19" t="s">
        <v>21</v>
      </c>
      <c r="K31" s="45">
        <v>3021.8</v>
      </c>
      <c r="L31" s="45">
        <v>3021.8</v>
      </c>
      <c r="M31" s="45">
        <v>0</v>
      </c>
      <c r="N31" s="45">
        <v>0</v>
      </c>
      <c r="O31" s="53">
        <v>0</v>
      </c>
      <c r="P31" s="53">
        <v>0</v>
      </c>
      <c r="Q31" s="67" t="s">
        <v>21</v>
      </c>
      <c r="R31" s="68">
        <v>6800.2</v>
      </c>
      <c r="S31" s="68">
        <v>6800.2</v>
      </c>
      <c r="T31" s="45">
        <v>0</v>
      </c>
      <c r="U31" s="45">
        <v>0</v>
      </c>
      <c r="V31" s="53">
        <v>0</v>
      </c>
      <c r="W31" s="53">
        <v>0</v>
      </c>
      <c r="X31" s="19" t="s">
        <v>21</v>
      </c>
      <c r="Y31" s="18">
        <v>0</v>
      </c>
      <c r="Z31" s="18">
        <v>0</v>
      </c>
      <c r="AA31" s="18">
        <v>0</v>
      </c>
      <c r="AB31" s="18">
        <v>0</v>
      </c>
      <c r="AC31" s="17">
        <v>0</v>
      </c>
      <c r="AD31" s="17">
        <v>0</v>
      </c>
    </row>
    <row r="32" spans="1:30" ht="15" customHeight="1" x14ac:dyDescent="0.25">
      <c r="A32" s="3"/>
      <c r="B32" s="19" t="s">
        <v>20</v>
      </c>
      <c r="C32" s="18">
        <f t="shared" si="0"/>
        <v>6326.9</v>
      </c>
      <c r="D32" s="18">
        <v>6326.9</v>
      </c>
      <c r="E32" s="18">
        <v>0</v>
      </c>
      <c r="F32" s="18">
        <v>0</v>
      </c>
      <c r="G32" s="17">
        <v>0</v>
      </c>
      <c r="H32" s="17">
        <v>0</v>
      </c>
      <c r="I32" s="1"/>
      <c r="J32" s="19" t="s">
        <v>20</v>
      </c>
      <c r="K32" s="45">
        <v>5349.9</v>
      </c>
      <c r="L32" s="45">
        <v>5349.9</v>
      </c>
      <c r="M32" s="45">
        <v>0</v>
      </c>
      <c r="N32" s="45">
        <v>0</v>
      </c>
      <c r="O32" s="53">
        <v>0</v>
      </c>
      <c r="P32" s="53">
        <v>0</v>
      </c>
      <c r="Q32" s="67" t="s">
        <v>20</v>
      </c>
      <c r="R32" s="68">
        <v>977</v>
      </c>
      <c r="S32" s="68">
        <v>977</v>
      </c>
      <c r="T32" s="45">
        <v>0</v>
      </c>
      <c r="U32" s="45">
        <v>0</v>
      </c>
      <c r="V32" s="53">
        <v>0</v>
      </c>
      <c r="W32" s="53">
        <v>0</v>
      </c>
      <c r="X32" s="19" t="s">
        <v>20</v>
      </c>
      <c r="Y32" s="18">
        <v>0</v>
      </c>
      <c r="Z32" s="18">
        <v>0</v>
      </c>
      <c r="AA32" s="18">
        <v>0</v>
      </c>
      <c r="AB32" s="18">
        <v>0</v>
      </c>
      <c r="AC32" s="17">
        <v>0</v>
      </c>
      <c r="AD32" s="17">
        <v>0</v>
      </c>
    </row>
    <row r="33" spans="1:30" ht="15" customHeight="1" x14ac:dyDescent="0.25">
      <c r="A33" s="3"/>
      <c r="B33" s="19" t="s">
        <v>47</v>
      </c>
      <c r="C33" s="18">
        <f t="shared" si="0"/>
        <v>37772.699999999997</v>
      </c>
      <c r="D33" s="18">
        <v>37772.699999999997</v>
      </c>
      <c r="E33" s="18">
        <v>0</v>
      </c>
      <c r="F33" s="18">
        <v>0</v>
      </c>
      <c r="G33" s="17">
        <v>0</v>
      </c>
      <c r="H33" s="17">
        <v>0</v>
      </c>
      <c r="I33" s="1"/>
      <c r="J33" s="19" t="s">
        <v>47</v>
      </c>
      <c r="K33" s="45">
        <v>18464.400000000001</v>
      </c>
      <c r="L33" s="45">
        <v>18464.400000000001</v>
      </c>
      <c r="M33" s="45">
        <v>0</v>
      </c>
      <c r="N33" s="45">
        <v>0</v>
      </c>
      <c r="O33" s="53">
        <v>0</v>
      </c>
      <c r="P33" s="53">
        <v>0</v>
      </c>
      <c r="Q33" s="67" t="s">
        <v>47</v>
      </c>
      <c r="R33" s="68">
        <v>19308.3</v>
      </c>
      <c r="S33" s="68">
        <v>19308.3</v>
      </c>
      <c r="T33" s="45">
        <v>0</v>
      </c>
      <c r="U33" s="45">
        <v>0</v>
      </c>
      <c r="V33" s="53">
        <v>0</v>
      </c>
      <c r="W33" s="53">
        <v>0</v>
      </c>
      <c r="X33" s="19" t="s">
        <v>47</v>
      </c>
      <c r="Y33" s="18">
        <v>0</v>
      </c>
      <c r="Z33" s="18">
        <v>0</v>
      </c>
      <c r="AA33" s="18">
        <v>0</v>
      </c>
      <c r="AB33" s="18">
        <v>0</v>
      </c>
      <c r="AC33" s="17">
        <v>0</v>
      </c>
      <c r="AD33" s="17">
        <v>0</v>
      </c>
    </row>
    <row r="34" spans="1:30" ht="15" customHeight="1" x14ac:dyDescent="0.25">
      <c r="A34" s="3"/>
      <c r="B34" s="19" t="s">
        <v>19</v>
      </c>
      <c r="C34" s="18">
        <f t="shared" si="0"/>
        <v>14914.400000000001</v>
      </c>
      <c r="D34" s="18">
        <v>14914.4</v>
      </c>
      <c r="E34" s="18">
        <v>0</v>
      </c>
      <c r="F34" s="18">
        <v>0</v>
      </c>
      <c r="G34" s="17">
        <v>0</v>
      </c>
      <c r="H34" s="17">
        <v>0</v>
      </c>
      <c r="I34" s="1"/>
      <c r="J34" s="19" t="s">
        <v>19</v>
      </c>
      <c r="K34" s="45">
        <v>4656.7</v>
      </c>
      <c r="L34" s="45">
        <v>4656.7</v>
      </c>
      <c r="M34" s="45">
        <v>0</v>
      </c>
      <c r="N34" s="45">
        <v>0</v>
      </c>
      <c r="O34" s="53">
        <v>0</v>
      </c>
      <c r="P34" s="53">
        <v>0</v>
      </c>
      <c r="Q34" s="67" t="s">
        <v>19</v>
      </c>
      <c r="R34" s="68">
        <v>10257.700000000001</v>
      </c>
      <c r="S34" s="68">
        <v>10257.700000000001</v>
      </c>
      <c r="T34" s="45">
        <v>0</v>
      </c>
      <c r="U34" s="45">
        <v>0</v>
      </c>
      <c r="V34" s="53">
        <v>0</v>
      </c>
      <c r="W34" s="53">
        <v>0</v>
      </c>
      <c r="X34" s="19" t="s">
        <v>19</v>
      </c>
      <c r="Y34" s="18">
        <v>0</v>
      </c>
      <c r="Z34" s="18">
        <v>0</v>
      </c>
      <c r="AA34" s="18">
        <v>0</v>
      </c>
      <c r="AB34" s="18">
        <v>0</v>
      </c>
      <c r="AC34" s="17">
        <v>0</v>
      </c>
      <c r="AD34" s="17">
        <v>0</v>
      </c>
    </row>
    <row r="35" spans="1:30" ht="15" customHeight="1" x14ac:dyDescent="0.25">
      <c r="A35" s="3"/>
      <c r="B35" s="19" t="s">
        <v>18</v>
      </c>
      <c r="C35" s="18">
        <f t="shared" si="0"/>
        <v>19707.900000000001</v>
      </c>
      <c r="D35" s="18">
        <v>19707.900000000001</v>
      </c>
      <c r="E35" s="18">
        <v>0</v>
      </c>
      <c r="F35" s="18">
        <v>0</v>
      </c>
      <c r="G35" s="17">
        <v>0</v>
      </c>
      <c r="H35" s="17">
        <v>0</v>
      </c>
      <c r="I35" s="1"/>
      <c r="J35" s="19" t="s">
        <v>18</v>
      </c>
      <c r="K35" s="45">
        <v>1183</v>
      </c>
      <c r="L35" s="45">
        <v>1183</v>
      </c>
      <c r="M35" s="45">
        <v>0</v>
      </c>
      <c r="N35" s="45">
        <v>0</v>
      </c>
      <c r="O35" s="53">
        <v>0</v>
      </c>
      <c r="P35" s="53">
        <v>0</v>
      </c>
      <c r="Q35" s="67" t="s">
        <v>18</v>
      </c>
      <c r="R35" s="68">
        <v>18524.900000000001</v>
      </c>
      <c r="S35" s="68">
        <v>18524.900000000001</v>
      </c>
      <c r="T35" s="45">
        <v>0</v>
      </c>
      <c r="U35" s="45">
        <v>0</v>
      </c>
      <c r="V35" s="53">
        <v>0</v>
      </c>
      <c r="W35" s="53">
        <v>0</v>
      </c>
      <c r="X35" s="19" t="s">
        <v>18</v>
      </c>
      <c r="Y35" s="18">
        <v>0</v>
      </c>
      <c r="Z35" s="18">
        <v>0</v>
      </c>
      <c r="AA35" s="18">
        <v>0</v>
      </c>
      <c r="AB35" s="18">
        <v>0</v>
      </c>
      <c r="AC35" s="17">
        <v>0</v>
      </c>
      <c r="AD35" s="17">
        <v>0</v>
      </c>
    </row>
    <row r="36" spans="1:30" ht="15" customHeight="1" x14ac:dyDescent="0.25">
      <c r="A36" s="3"/>
      <c r="B36" s="19" t="s">
        <v>17</v>
      </c>
      <c r="C36" s="18">
        <f t="shared" si="0"/>
        <v>34598.6</v>
      </c>
      <c r="D36" s="18">
        <v>34598.6</v>
      </c>
      <c r="E36" s="18">
        <v>0</v>
      </c>
      <c r="F36" s="18">
        <v>0</v>
      </c>
      <c r="G36" s="17">
        <v>0</v>
      </c>
      <c r="H36" s="17">
        <v>0</v>
      </c>
      <c r="I36" s="1"/>
      <c r="J36" s="19" t="s">
        <v>17</v>
      </c>
      <c r="K36" s="45">
        <v>4074</v>
      </c>
      <c r="L36" s="45">
        <v>4074</v>
      </c>
      <c r="M36" s="45">
        <v>0</v>
      </c>
      <c r="N36" s="45">
        <v>0</v>
      </c>
      <c r="O36" s="53">
        <v>0</v>
      </c>
      <c r="P36" s="53">
        <v>0</v>
      </c>
      <c r="Q36" s="67" t="s">
        <v>17</v>
      </c>
      <c r="R36" s="68">
        <v>30524.6</v>
      </c>
      <c r="S36" s="68">
        <v>30524.6</v>
      </c>
      <c r="T36" s="45">
        <v>0</v>
      </c>
      <c r="U36" s="45">
        <v>0</v>
      </c>
      <c r="V36" s="53">
        <v>0</v>
      </c>
      <c r="W36" s="53">
        <v>0</v>
      </c>
      <c r="X36" s="19" t="s">
        <v>17</v>
      </c>
      <c r="Y36" s="18">
        <v>0</v>
      </c>
      <c r="Z36" s="18">
        <v>0</v>
      </c>
      <c r="AA36" s="18">
        <v>0</v>
      </c>
      <c r="AB36" s="18">
        <v>0</v>
      </c>
      <c r="AC36" s="17">
        <v>0</v>
      </c>
      <c r="AD36" s="17">
        <v>0</v>
      </c>
    </row>
    <row r="37" spans="1:30" ht="15" customHeight="1" x14ac:dyDescent="0.25">
      <c r="A37" s="3"/>
      <c r="B37" s="19" t="s">
        <v>16</v>
      </c>
      <c r="C37" s="18">
        <f t="shared" si="0"/>
        <v>14003.3</v>
      </c>
      <c r="D37" s="18">
        <v>14003.3</v>
      </c>
      <c r="E37" s="18">
        <v>0</v>
      </c>
      <c r="F37" s="18">
        <v>0</v>
      </c>
      <c r="G37" s="17">
        <v>0</v>
      </c>
      <c r="H37" s="17">
        <v>0</v>
      </c>
      <c r="I37" s="1"/>
      <c r="J37" s="19" t="s">
        <v>16</v>
      </c>
      <c r="K37" s="45">
        <v>4838</v>
      </c>
      <c r="L37" s="45">
        <v>4838</v>
      </c>
      <c r="M37" s="45">
        <v>0</v>
      </c>
      <c r="N37" s="45">
        <v>0</v>
      </c>
      <c r="O37" s="53">
        <v>0</v>
      </c>
      <c r="P37" s="53">
        <v>0</v>
      </c>
      <c r="Q37" s="67" t="s">
        <v>16</v>
      </c>
      <c r="R37" s="68">
        <v>9165.2999999999993</v>
      </c>
      <c r="S37" s="68">
        <v>9165.2999999999993</v>
      </c>
      <c r="T37" s="45">
        <v>0</v>
      </c>
      <c r="U37" s="45">
        <v>0</v>
      </c>
      <c r="V37" s="53">
        <v>0</v>
      </c>
      <c r="W37" s="53">
        <v>0</v>
      </c>
      <c r="X37" s="19" t="s">
        <v>16</v>
      </c>
      <c r="Y37" s="18">
        <v>0</v>
      </c>
      <c r="Z37" s="18">
        <v>0</v>
      </c>
      <c r="AA37" s="18">
        <v>0</v>
      </c>
      <c r="AB37" s="18">
        <v>0</v>
      </c>
      <c r="AC37" s="17">
        <v>0</v>
      </c>
      <c r="AD37" s="17">
        <v>0</v>
      </c>
    </row>
    <row r="38" spans="1:30" ht="15" customHeight="1" x14ac:dyDescent="0.25">
      <c r="A38" s="3"/>
      <c r="B38" s="19" t="s">
        <v>15</v>
      </c>
      <c r="C38" s="18">
        <f t="shared" si="0"/>
        <v>23644.300000000003</v>
      </c>
      <c r="D38" s="18">
        <v>23644.3</v>
      </c>
      <c r="E38" s="18">
        <v>150</v>
      </c>
      <c r="F38" s="18">
        <v>150</v>
      </c>
      <c r="G38" s="17">
        <v>6.3440237181900082E-3</v>
      </c>
      <c r="H38" s="17">
        <v>1</v>
      </c>
      <c r="I38" s="1"/>
      <c r="J38" s="19" t="s">
        <v>15</v>
      </c>
      <c r="K38" s="45">
        <v>7128.1</v>
      </c>
      <c r="L38" s="45">
        <v>7128.1</v>
      </c>
      <c r="M38" s="45">
        <v>0</v>
      </c>
      <c r="N38" s="45">
        <v>0</v>
      </c>
      <c r="O38" s="53">
        <v>0</v>
      </c>
      <c r="P38" s="53">
        <v>0</v>
      </c>
      <c r="Q38" s="67" t="s">
        <v>15</v>
      </c>
      <c r="R38" s="68">
        <v>16516.2</v>
      </c>
      <c r="S38" s="68">
        <v>16516.2</v>
      </c>
      <c r="T38" s="45">
        <v>150</v>
      </c>
      <c r="U38" s="45">
        <v>150</v>
      </c>
      <c r="V38" s="53">
        <f>U38/S38</f>
        <v>9.081992225814654E-3</v>
      </c>
      <c r="W38" s="53">
        <f>U38/T38</f>
        <v>1</v>
      </c>
      <c r="X38" s="19" t="s">
        <v>15</v>
      </c>
      <c r="Y38" s="18">
        <v>0</v>
      </c>
      <c r="Z38" s="18">
        <v>0</v>
      </c>
      <c r="AA38" s="18">
        <v>0</v>
      </c>
      <c r="AB38" s="18">
        <v>0</v>
      </c>
      <c r="AC38" s="17">
        <v>0</v>
      </c>
      <c r="AD38" s="17">
        <v>0</v>
      </c>
    </row>
    <row r="39" spans="1:30" ht="15" customHeight="1" x14ac:dyDescent="0.25">
      <c r="A39" s="3"/>
      <c r="B39" s="19" t="s">
        <v>14</v>
      </c>
      <c r="C39" s="18">
        <f t="shared" si="0"/>
        <v>7752.6</v>
      </c>
      <c r="D39" s="18">
        <v>7752.6</v>
      </c>
      <c r="E39" s="18">
        <v>0</v>
      </c>
      <c r="F39" s="18">
        <v>0</v>
      </c>
      <c r="G39" s="17">
        <v>0</v>
      </c>
      <c r="H39" s="17">
        <v>0</v>
      </c>
      <c r="I39" s="1"/>
      <c r="J39" s="19" t="s">
        <v>14</v>
      </c>
      <c r="K39" s="45">
        <v>1812.6</v>
      </c>
      <c r="L39" s="45">
        <v>1812.6</v>
      </c>
      <c r="M39" s="45">
        <v>0</v>
      </c>
      <c r="N39" s="45">
        <v>0</v>
      </c>
      <c r="O39" s="53">
        <v>0</v>
      </c>
      <c r="P39" s="53">
        <v>0</v>
      </c>
      <c r="Q39" s="67" t="s">
        <v>14</v>
      </c>
      <c r="R39" s="68">
        <v>5940</v>
      </c>
      <c r="S39" s="68">
        <v>5940</v>
      </c>
      <c r="T39" s="45">
        <v>0</v>
      </c>
      <c r="U39" s="45">
        <v>0</v>
      </c>
      <c r="V39" s="53">
        <v>0</v>
      </c>
      <c r="W39" s="53">
        <v>0</v>
      </c>
      <c r="X39" s="19" t="s">
        <v>14</v>
      </c>
      <c r="Y39" s="18">
        <v>0</v>
      </c>
      <c r="Z39" s="18">
        <v>0</v>
      </c>
      <c r="AA39" s="18">
        <v>0</v>
      </c>
      <c r="AB39" s="18">
        <v>0</v>
      </c>
      <c r="AC39" s="17">
        <v>0</v>
      </c>
      <c r="AD39" s="17">
        <v>0</v>
      </c>
    </row>
    <row r="40" spans="1:30" ht="15" customHeight="1" x14ac:dyDescent="0.25">
      <c r="A40" s="3"/>
      <c r="B40" s="19" t="s">
        <v>13</v>
      </c>
      <c r="C40" s="18">
        <f t="shared" si="0"/>
        <v>16377.5</v>
      </c>
      <c r="D40" s="18">
        <v>16377.5</v>
      </c>
      <c r="E40" s="18">
        <v>0</v>
      </c>
      <c r="F40" s="18">
        <v>0</v>
      </c>
      <c r="G40" s="17">
        <v>0</v>
      </c>
      <c r="H40" s="17">
        <v>0</v>
      </c>
      <c r="I40" s="1"/>
      <c r="J40" s="19" t="s">
        <v>13</v>
      </c>
      <c r="K40" s="45">
        <v>1421.1</v>
      </c>
      <c r="L40" s="45">
        <v>1421.1</v>
      </c>
      <c r="M40" s="45">
        <v>0</v>
      </c>
      <c r="N40" s="45">
        <v>0</v>
      </c>
      <c r="O40" s="53">
        <v>0</v>
      </c>
      <c r="P40" s="53">
        <v>0</v>
      </c>
      <c r="Q40" s="67" t="s">
        <v>13</v>
      </c>
      <c r="R40" s="68">
        <v>14956.4</v>
      </c>
      <c r="S40" s="68">
        <v>14956.4</v>
      </c>
      <c r="T40" s="45">
        <v>0</v>
      </c>
      <c r="U40" s="45">
        <v>0</v>
      </c>
      <c r="V40" s="53">
        <v>0</v>
      </c>
      <c r="W40" s="53">
        <v>0</v>
      </c>
      <c r="X40" s="19" t="s">
        <v>13</v>
      </c>
      <c r="Y40" s="18">
        <v>0</v>
      </c>
      <c r="Z40" s="18">
        <v>0</v>
      </c>
      <c r="AA40" s="18">
        <v>0</v>
      </c>
      <c r="AB40" s="18">
        <v>0</v>
      </c>
      <c r="AC40" s="17">
        <v>0</v>
      </c>
      <c r="AD40" s="17">
        <v>0</v>
      </c>
    </row>
    <row r="41" spans="1:30" ht="15" customHeight="1" x14ac:dyDescent="0.25">
      <c r="A41" s="3"/>
      <c r="B41" s="19" t="s">
        <v>12</v>
      </c>
      <c r="C41" s="18">
        <f t="shared" si="0"/>
        <v>2939.4</v>
      </c>
      <c r="D41" s="18">
        <v>2939.4</v>
      </c>
      <c r="E41" s="18">
        <v>0</v>
      </c>
      <c r="F41" s="18">
        <v>0</v>
      </c>
      <c r="G41" s="17">
        <v>0</v>
      </c>
      <c r="H41" s="17">
        <v>0</v>
      </c>
      <c r="I41" s="1"/>
      <c r="J41" s="19" t="s">
        <v>12</v>
      </c>
      <c r="K41" s="45">
        <v>2939.4</v>
      </c>
      <c r="L41" s="45">
        <v>2939.4</v>
      </c>
      <c r="M41" s="45">
        <v>0</v>
      </c>
      <c r="N41" s="45">
        <v>0</v>
      </c>
      <c r="O41" s="53">
        <v>0</v>
      </c>
      <c r="P41" s="53">
        <v>0</v>
      </c>
      <c r="Q41" s="67" t="s">
        <v>12</v>
      </c>
      <c r="R41" s="72">
        <v>0</v>
      </c>
      <c r="S41" s="72">
        <v>0</v>
      </c>
      <c r="T41" s="45">
        <v>0</v>
      </c>
      <c r="U41" s="45">
        <v>0</v>
      </c>
      <c r="V41" s="53">
        <v>0</v>
      </c>
      <c r="W41" s="53">
        <v>0</v>
      </c>
      <c r="X41" s="19" t="s">
        <v>12</v>
      </c>
      <c r="Y41" s="18">
        <v>0</v>
      </c>
      <c r="Z41" s="18">
        <v>0</v>
      </c>
      <c r="AA41" s="18">
        <v>0</v>
      </c>
      <c r="AB41" s="18">
        <v>0</v>
      </c>
      <c r="AC41" s="17">
        <v>0</v>
      </c>
      <c r="AD41" s="17">
        <v>0</v>
      </c>
    </row>
    <row r="42" spans="1:30" ht="15" customHeight="1" x14ac:dyDescent="0.25">
      <c r="A42" s="3"/>
      <c r="B42" s="19" t="s">
        <v>11</v>
      </c>
      <c r="C42" s="18">
        <f t="shared" si="0"/>
        <v>13786.9</v>
      </c>
      <c r="D42" s="18">
        <v>13786.9</v>
      </c>
      <c r="E42" s="18">
        <v>0</v>
      </c>
      <c r="F42" s="18">
        <v>0</v>
      </c>
      <c r="G42" s="17">
        <v>0</v>
      </c>
      <c r="H42" s="17">
        <v>0</v>
      </c>
      <c r="I42" s="1"/>
      <c r="J42" s="19" t="s">
        <v>11</v>
      </c>
      <c r="K42" s="45">
        <v>5954.9</v>
      </c>
      <c r="L42" s="45">
        <v>5954.9</v>
      </c>
      <c r="M42" s="45">
        <v>0</v>
      </c>
      <c r="N42" s="45">
        <v>0</v>
      </c>
      <c r="O42" s="53">
        <v>0</v>
      </c>
      <c r="P42" s="53">
        <v>0</v>
      </c>
      <c r="Q42" s="67" t="s">
        <v>11</v>
      </c>
      <c r="R42" s="68">
        <v>7832</v>
      </c>
      <c r="S42" s="68">
        <v>7832</v>
      </c>
      <c r="T42" s="45">
        <v>0</v>
      </c>
      <c r="U42" s="45">
        <v>0</v>
      </c>
      <c r="V42" s="53">
        <v>0</v>
      </c>
      <c r="W42" s="53">
        <v>0</v>
      </c>
      <c r="X42" s="19" t="s">
        <v>11</v>
      </c>
      <c r="Y42" s="18">
        <v>0</v>
      </c>
      <c r="Z42" s="18">
        <v>0</v>
      </c>
      <c r="AA42" s="18">
        <v>0</v>
      </c>
      <c r="AB42" s="18">
        <v>0</v>
      </c>
      <c r="AC42" s="17">
        <v>0</v>
      </c>
      <c r="AD42" s="17">
        <v>0</v>
      </c>
    </row>
    <row r="43" spans="1:30" ht="15" customHeight="1" x14ac:dyDescent="0.25">
      <c r="A43" s="3"/>
      <c r="B43" s="19" t="s">
        <v>10</v>
      </c>
      <c r="C43" s="18">
        <f t="shared" si="0"/>
        <v>3167.6</v>
      </c>
      <c r="D43" s="18">
        <v>3167.6</v>
      </c>
      <c r="E43" s="18">
        <v>0</v>
      </c>
      <c r="F43" s="18">
        <v>0</v>
      </c>
      <c r="G43" s="17">
        <v>0</v>
      </c>
      <c r="H43" s="17">
        <v>0</v>
      </c>
      <c r="I43" s="1"/>
      <c r="J43" s="19" t="s">
        <v>10</v>
      </c>
      <c r="K43" s="45">
        <v>2167.6</v>
      </c>
      <c r="L43" s="45">
        <v>2167.6</v>
      </c>
      <c r="M43" s="45">
        <v>0</v>
      </c>
      <c r="N43" s="45">
        <v>0</v>
      </c>
      <c r="O43" s="53">
        <v>0</v>
      </c>
      <c r="P43" s="53">
        <v>0</v>
      </c>
      <c r="Q43" s="67" t="s">
        <v>10</v>
      </c>
      <c r="R43" s="68">
        <v>1000</v>
      </c>
      <c r="S43" s="68">
        <v>1000</v>
      </c>
      <c r="T43" s="45">
        <v>0</v>
      </c>
      <c r="U43" s="45">
        <v>0</v>
      </c>
      <c r="V43" s="53">
        <v>0</v>
      </c>
      <c r="W43" s="53">
        <v>0</v>
      </c>
      <c r="X43" s="19" t="s">
        <v>10</v>
      </c>
      <c r="Y43" s="18">
        <v>0</v>
      </c>
      <c r="Z43" s="18">
        <v>0</v>
      </c>
      <c r="AA43" s="18">
        <v>0</v>
      </c>
      <c r="AB43" s="18">
        <v>0</v>
      </c>
      <c r="AC43" s="17">
        <v>0</v>
      </c>
      <c r="AD43" s="17">
        <v>0</v>
      </c>
    </row>
    <row r="44" spans="1:30" ht="15" customHeight="1" x14ac:dyDescent="0.25">
      <c r="A44" s="3"/>
      <c r="B44" s="19" t="s">
        <v>9</v>
      </c>
      <c r="C44" s="18">
        <f t="shared" si="0"/>
        <v>10418.9</v>
      </c>
      <c r="D44" s="18">
        <v>10418.9</v>
      </c>
      <c r="E44" s="18">
        <v>0</v>
      </c>
      <c r="F44" s="18">
        <v>0</v>
      </c>
      <c r="G44" s="17">
        <v>0</v>
      </c>
      <c r="H44" s="17">
        <v>0</v>
      </c>
      <c r="I44" s="1"/>
      <c r="J44" s="19" t="s">
        <v>9</v>
      </c>
      <c r="K44" s="45">
        <v>2724</v>
      </c>
      <c r="L44" s="45">
        <v>2724</v>
      </c>
      <c r="M44" s="45">
        <v>0</v>
      </c>
      <c r="N44" s="45">
        <v>0</v>
      </c>
      <c r="O44" s="53">
        <v>0</v>
      </c>
      <c r="P44" s="53">
        <v>0</v>
      </c>
      <c r="Q44" s="67" t="s">
        <v>9</v>
      </c>
      <c r="R44" s="68">
        <v>7694.9</v>
      </c>
      <c r="S44" s="68">
        <v>7694.9</v>
      </c>
      <c r="T44" s="45">
        <v>0</v>
      </c>
      <c r="U44" s="45">
        <v>0</v>
      </c>
      <c r="V44" s="53">
        <v>0</v>
      </c>
      <c r="W44" s="53">
        <v>0</v>
      </c>
      <c r="X44" s="19" t="s">
        <v>9</v>
      </c>
      <c r="Y44" s="18">
        <v>0</v>
      </c>
      <c r="Z44" s="18">
        <v>0</v>
      </c>
      <c r="AA44" s="18">
        <v>0</v>
      </c>
      <c r="AB44" s="18">
        <v>0</v>
      </c>
      <c r="AC44" s="17">
        <v>0</v>
      </c>
      <c r="AD44" s="17">
        <v>0</v>
      </c>
    </row>
    <row r="45" spans="1:30" ht="15" customHeight="1" x14ac:dyDescent="0.25">
      <c r="A45" s="3"/>
      <c r="B45" s="19" t="s">
        <v>8</v>
      </c>
      <c r="C45" s="18">
        <f t="shared" si="0"/>
        <v>54942.3</v>
      </c>
      <c r="D45" s="18">
        <v>54942.3</v>
      </c>
      <c r="E45" s="18">
        <v>0</v>
      </c>
      <c r="F45" s="18">
        <v>0</v>
      </c>
      <c r="G45" s="17">
        <v>0</v>
      </c>
      <c r="H45" s="17">
        <v>0</v>
      </c>
      <c r="I45" s="1"/>
      <c r="J45" s="19" t="s">
        <v>8</v>
      </c>
      <c r="K45" s="45">
        <v>13417.7</v>
      </c>
      <c r="L45" s="45">
        <v>13417.7</v>
      </c>
      <c r="M45" s="45">
        <v>0</v>
      </c>
      <c r="N45" s="45">
        <v>0</v>
      </c>
      <c r="O45" s="53">
        <v>0</v>
      </c>
      <c r="P45" s="53">
        <v>0</v>
      </c>
      <c r="Q45" s="67" t="s">
        <v>8</v>
      </c>
      <c r="R45" s="68">
        <v>41524.6</v>
      </c>
      <c r="S45" s="68">
        <v>41524.6</v>
      </c>
      <c r="T45" s="45">
        <v>0</v>
      </c>
      <c r="U45" s="45">
        <v>0</v>
      </c>
      <c r="V45" s="53">
        <v>0</v>
      </c>
      <c r="W45" s="53">
        <v>0</v>
      </c>
      <c r="X45" s="19" t="s">
        <v>8</v>
      </c>
      <c r="Y45" s="18">
        <v>0</v>
      </c>
      <c r="Z45" s="18">
        <v>0</v>
      </c>
      <c r="AA45" s="18">
        <v>0</v>
      </c>
      <c r="AB45" s="18">
        <v>0</v>
      </c>
      <c r="AC45" s="17">
        <v>0</v>
      </c>
      <c r="AD45" s="17">
        <v>0</v>
      </c>
    </row>
    <row r="46" spans="1:30" ht="15" customHeight="1" x14ac:dyDescent="0.25">
      <c r="A46" s="3"/>
      <c r="B46" s="19" t="s">
        <v>7</v>
      </c>
      <c r="C46" s="18">
        <f t="shared" si="0"/>
        <v>33216.199999999997</v>
      </c>
      <c r="D46" s="18">
        <v>33216.199999999997</v>
      </c>
      <c r="E46" s="18">
        <v>0</v>
      </c>
      <c r="F46" s="18">
        <v>0</v>
      </c>
      <c r="G46" s="17">
        <v>0</v>
      </c>
      <c r="H46" s="17">
        <v>0</v>
      </c>
      <c r="I46" s="1"/>
      <c r="J46" s="19" t="s">
        <v>7</v>
      </c>
      <c r="K46" s="45">
        <v>7206</v>
      </c>
      <c r="L46" s="45">
        <v>7206</v>
      </c>
      <c r="M46" s="45">
        <v>0</v>
      </c>
      <c r="N46" s="45">
        <v>0</v>
      </c>
      <c r="O46" s="53">
        <v>0</v>
      </c>
      <c r="P46" s="53">
        <v>0</v>
      </c>
      <c r="Q46" s="67" t="s">
        <v>7</v>
      </c>
      <c r="R46" s="68">
        <v>26010.2</v>
      </c>
      <c r="S46" s="68">
        <v>26010.2</v>
      </c>
      <c r="T46" s="45">
        <v>0</v>
      </c>
      <c r="U46" s="45">
        <v>0</v>
      </c>
      <c r="V46" s="53">
        <v>0</v>
      </c>
      <c r="W46" s="53">
        <v>0</v>
      </c>
      <c r="X46" s="19" t="s">
        <v>7</v>
      </c>
      <c r="Y46" s="18">
        <v>0</v>
      </c>
      <c r="Z46" s="18">
        <v>0</v>
      </c>
      <c r="AA46" s="18">
        <v>0</v>
      </c>
      <c r="AB46" s="18">
        <v>0</v>
      </c>
      <c r="AC46" s="17">
        <v>0</v>
      </c>
      <c r="AD46" s="17">
        <v>0</v>
      </c>
    </row>
    <row r="47" spans="1:30" ht="15" customHeight="1" x14ac:dyDescent="0.25">
      <c r="A47" s="3"/>
      <c r="B47" s="19" t="s">
        <v>50</v>
      </c>
      <c r="C47" s="18">
        <f t="shared" si="0"/>
        <v>10039.9</v>
      </c>
      <c r="D47" s="18">
        <v>10039.9</v>
      </c>
      <c r="E47" s="18">
        <v>0</v>
      </c>
      <c r="F47" s="18">
        <v>0</v>
      </c>
      <c r="G47" s="17">
        <v>0</v>
      </c>
      <c r="H47" s="17">
        <v>0</v>
      </c>
      <c r="I47" s="1"/>
      <c r="J47" s="19" t="s">
        <v>50</v>
      </c>
      <c r="K47" s="45">
        <v>2247.9</v>
      </c>
      <c r="L47" s="45">
        <v>2247.9</v>
      </c>
      <c r="M47" s="45">
        <v>0</v>
      </c>
      <c r="N47" s="45">
        <v>0</v>
      </c>
      <c r="O47" s="53">
        <v>0</v>
      </c>
      <c r="P47" s="53">
        <v>0</v>
      </c>
      <c r="Q47" s="67" t="s">
        <v>50</v>
      </c>
      <c r="R47" s="68">
        <v>7792</v>
      </c>
      <c r="S47" s="68">
        <v>7792</v>
      </c>
      <c r="T47" s="45">
        <v>0</v>
      </c>
      <c r="U47" s="45">
        <v>0</v>
      </c>
      <c r="V47" s="53">
        <v>0</v>
      </c>
      <c r="W47" s="53">
        <v>0</v>
      </c>
      <c r="X47" s="19" t="s">
        <v>50</v>
      </c>
      <c r="Y47" s="18">
        <v>0</v>
      </c>
      <c r="Z47" s="18">
        <v>0</v>
      </c>
      <c r="AA47" s="18">
        <v>0</v>
      </c>
      <c r="AB47" s="18">
        <v>0</v>
      </c>
      <c r="AC47" s="17">
        <v>0</v>
      </c>
      <c r="AD47" s="17">
        <v>0</v>
      </c>
    </row>
    <row r="48" spans="1:30" ht="15" customHeight="1" x14ac:dyDescent="0.25">
      <c r="A48" s="3"/>
      <c r="B48" s="19" t="s">
        <v>49</v>
      </c>
      <c r="C48" s="18">
        <f t="shared" si="0"/>
        <v>18493.400000000001</v>
      </c>
      <c r="D48" s="18">
        <v>18493.400000000001</v>
      </c>
      <c r="E48" s="18">
        <v>0</v>
      </c>
      <c r="F48" s="18">
        <v>0</v>
      </c>
      <c r="G48" s="17">
        <v>0</v>
      </c>
      <c r="H48" s="17">
        <v>0</v>
      </c>
      <c r="I48" s="1"/>
      <c r="J48" s="19" t="s">
        <v>49</v>
      </c>
      <c r="K48" s="45">
        <v>3851.3</v>
      </c>
      <c r="L48" s="45">
        <v>3851.3</v>
      </c>
      <c r="M48" s="45">
        <v>0</v>
      </c>
      <c r="N48" s="45">
        <v>0</v>
      </c>
      <c r="O48" s="53">
        <v>0</v>
      </c>
      <c r="P48" s="53">
        <v>0</v>
      </c>
      <c r="Q48" s="67" t="s">
        <v>49</v>
      </c>
      <c r="R48" s="68">
        <v>14642.1</v>
      </c>
      <c r="S48" s="68">
        <v>14642.1</v>
      </c>
      <c r="T48" s="45">
        <v>0</v>
      </c>
      <c r="U48" s="45">
        <v>0</v>
      </c>
      <c r="V48" s="53">
        <v>0</v>
      </c>
      <c r="W48" s="53">
        <v>0</v>
      </c>
      <c r="X48" s="19" t="s">
        <v>49</v>
      </c>
      <c r="Y48" s="18">
        <v>0</v>
      </c>
      <c r="Z48" s="18">
        <v>0</v>
      </c>
      <c r="AA48" s="18">
        <v>0</v>
      </c>
      <c r="AB48" s="18">
        <v>0</v>
      </c>
      <c r="AC48" s="17">
        <v>0</v>
      </c>
      <c r="AD48" s="17">
        <v>0</v>
      </c>
    </row>
    <row r="49" spans="1:30" ht="15" customHeight="1" x14ac:dyDescent="0.25">
      <c r="A49" s="3"/>
      <c r="B49" s="19" t="s">
        <v>48</v>
      </c>
      <c r="C49" s="18">
        <f t="shared" si="0"/>
        <v>251883.6</v>
      </c>
      <c r="D49" s="18">
        <v>251883.6</v>
      </c>
      <c r="E49" s="18">
        <v>0</v>
      </c>
      <c r="F49" s="18">
        <v>0</v>
      </c>
      <c r="G49" s="17">
        <v>0</v>
      </c>
      <c r="H49" s="17">
        <v>0</v>
      </c>
      <c r="I49" s="1"/>
      <c r="J49" s="19" t="s">
        <v>48</v>
      </c>
      <c r="K49" s="45">
        <v>104527</v>
      </c>
      <c r="L49" s="45">
        <v>104527</v>
      </c>
      <c r="M49" s="45">
        <v>0</v>
      </c>
      <c r="N49" s="45">
        <v>0</v>
      </c>
      <c r="O49" s="53">
        <v>0</v>
      </c>
      <c r="P49" s="53">
        <v>0</v>
      </c>
      <c r="Q49" s="67" t="s">
        <v>48</v>
      </c>
      <c r="R49" s="68">
        <v>147356.6</v>
      </c>
      <c r="S49" s="68">
        <v>147356.6</v>
      </c>
      <c r="T49" s="45">
        <v>0</v>
      </c>
      <c r="U49" s="45">
        <v>0</v>
      </c>
      <c r="V49" s="53">
        <v>0</v>
      </c>
      <c r="W49" s="53">
        <v>0</v>
      </c>
      <c r="X49" s="19" t="s">
        <v>48</v>
      </c>
      <c r="Y49" s="18">
        <v>0</v>
      </c>
      <c r="Z49" s="18">
        <v>0</v>
      </c>
      <c r="AA49" s="18">
        <v>0</v>
      </c>
      <c r="AB49" s="18">
        <v>0</v>
      </c>
      <c r="AC49" s="17">
        <v>0</v>
      </c>
      <c r="AD49" s="17">
        <v>0</v>
      </c>
    </row>
    <row r="50" spans="1:30" ht="17.25" customHeight="1" x14ac:dyDescent="0.25">
      <c r="A50" s="15"/>
      <c r="B50" s="14" t="s">
        <v>6</v>
      </c>
      <c r="C50" s="66">
        <f>K50+R50+Y50</f>
        <v>834248.5</v>
      </c>
      <c r="D50" s="13">
        <v>834248.5</v>
      </c>
      <c r="E50" s="13">
        <v>150</v>
      </c>
      <c r="F50" s="13">
        <v>150</v>
      </c>
      <c r="G50" s="12">
        <v>1.7980254084963893E-4</v>
      </c>
      <c r="H50" s="11">
        <v>1</v>
      </c>
      <c r="I50" s="10"/>
      <c r="J50" s="14" t="s">
        <v>6</v>
      </c>
      <c r="K50" s="13">
        <f>SUM(K9:K49)-K17-K18-K28-K25-K26-K29</f>
        <v>255319.30000000005</v>
      </c>
      <c r="L50" s="13">
        <f>SUM(L9:L49)-L17-L18-L28-L25-L26-L29</f>
        <v>255319.30000000005</v>
      </c>
      <c r="M50" s="61">
        <v>0</v>
      </c>
      <c r="N50" s="61">
        <v>0</v>
      </c>
      <c r="O50" s="62">
        <v>1.7980254084963893E-4</v>
      </c>
      <c r="P50" s="63">
        <v>0</v>
      </c>
      <c r="Q50" s="73" t="s">
        <v>6</v>
      </c>
      <c r="R50" s="61">
        <f>SUM(R9:R49)-R17-R18-R28-R25-R26-R29</f>
        <v>530329.19999999995</v>
      </c>
      <c r="S50" s="61">
        <f>SUM(S9:S49)-S17-S18-S28-S25-S26-S29</f>
        <v>530329.19999999995</v>
      </c>
      <c r="T50" s="61">
        <v>150</v>
      </c>
      <c r="U50" s="61">
        <v>150</v>
      </c>
      <c r="V50" s="58">
        <f>U50/S50</f>
        <v>2.8284318495002731E-4</v>
      </c>
      <c r="W50" s="58">
        <f>U50/T50</f>
        <v>1</v>
      </c>
      <c r="X50" s="14" t="s">
        <v>6</v>
      </c>
      <c r="Y50" s="13">
        <f>SUM(Y9:Y49)-Y17-Y18-Y28-Y25-Y26-Y29</f>
        <v>48600</v>
      </c>
      <c r="Z50" s="13">
        <f>SUM(Z9:Z49)-Z17-Z18-Z28-Z25-Z26-Z29</f>
        <v>48600</v>
      </c>
      <c r="AA50" s="13">
        <v>0</v>
      </c>
      <c r="AB50" s="13">
        <v>0</v>
      </c>
      <c r="AC50" s="12">
        <v>1.7980254084963893E-4</v>
      </c>
      <c r="AD50" s="11">
        <v>0</v>
      </c>
    </row>
    <row r="51" spans="1:30" ht="15.75" customHeight="1" x14ac:dyDescent="0.25">
      <c r="A51" s="3"/>
      <c r="B51" s="9" t="s">
        <v>5</v>
      </c>
      <c r="C51" s="75"/>
      <c r="D51" s="8"/>
      <c r="E51" s="8"/>
      <c r="F51" s="8"/>
      <c r="G51" s="8"/>
      <c r="H51" s="8"/>
      <c r="I51" s="1"/>
      <c r="J51" s="9" t="s">
        <v>5</v>
      </c>
      <c r="K51" s="64"/>
      <c r="L51" s="64"/>
      <c r="M51" s="65"/>
      <c r="N51" s="65"/>
      <c r="O51" s="65"/>
      <c r="P51" s="65"/>
      <c r="Q51" s="74" t="s">
        <v>5</v>
      </c>
      <c r="R51" s="65"/>
      <c r="S51" s="65"/>
      <c r="T51" s="65"/>
      <c r="U51" s="65"/>
      <c r="V51" s="65"/>
      <c r="W51" s="65"/>
      <c r="X51" s="9" t="s">
        <v>5</v>
      </c>
      <c r="Y51" s="8"/>
      <c r="Z51" s="8"/>
      <c r="AA51" s="8"/>
      <c r="AB51" s="8"/>
      <c r="AC51" s="8"/>
      <c r="AD51" s="8"/>
    </row>
    <row r="52" spans="1:30" ht="14.25" customHeight="1" x14ac:dyDescent="0.25">
      <c r="A52" s="3"/>
      <c r="B52" s="6" t="s">
        <v>4</v>
      </c>
      <c r="C52" s="66">
        <f t="shared" ref="C52:C54" si="1">K52+R52+Y52</f>
        <v>417073.1</v>
      </c>
      <c r="D52" s="6">
        <v>417073.1</v>
      </c>
      <c r="E52" s="6">
        <v>150</v>
      </c>
      <c r="F52" s="6">
        <v>150</v>
      </c>
      <c r="G52" s="5">
        <v>3.59649183800154E-4</v>
      </c>
      <c r="H52" s="5">
        <v>1</v>
      </c>
      <c r="I52" s="1"/>
      <c r="J52" s="6" t="s">
        <v>4</v>
      </c>
      <c r="K52" s="66">
        <v>124069.4</v>
      </c>
      <c r="L52" s="66">
        <v>124069.4</v>
      </c>
      <c r="M52" s="64">
        <v>0</v>
      </c>
      <c r="N52" s="64">
        <v>0</v>
      </c>
      <c r="O52" s="58">
        <v>3.59649183800154E-4</v>
      </c>
      <c r="P52" s="58">
        <v>0</v>
      </c>
      <c r="Q52" s="64" t="s">
        <v>4</v>
      </c>
      <c r="R52" s="64">
        <v>293003.7</v>
      </c>
      <c r="S52" s="64">
        <v>293003.7</v>
      </c>
      <c r="T52" s="64">
        <v>150</v>
      </c>
      <c r="U52" s="64">
        <v>150</v>
      </c>
      <c r="V52" s="58">
        <f>U52/S52</f>
        <v>5.1193892773367708E-4</v>
      </c>
      <c r="W52" s="58">
        <f>U52/T52</f>
        <v>1</v>
      </c>
      <c r="X52" s="6" t="s">
        <v>4</v>
      </c>
      <c r="Y52" s="6">
        <v>0</v>
      </c>
      <c r="Z52" s="6">
        <v>0</v>
      </c>
      <c r="AA52" s="6">
        <v>0</v>
      </c>
      <c r="AB52" s="6">
        <v>0</v>
      </c>
      <c r="AC52" s="5">
        <v>3.59649183800154E-4</v>
      </c>
      <c r="AD52" s="5">
        <v>0</v>
      </c>
    </row>
    <row r="53" spans="1:30" ht="16.5" customHeight="1" x14ac:dyDescent="0.25">
      <c r="A53" s="3"/>
      <c r="B53" s="6" t="s">
        <v>3</v>
      </c>
      <c r="C53" s="66">
        <f t="shared" si="1"/>
        <v>368575.4</v>
      </c>
      <c r="D53" s="7">
        <v>368575.4</v>
      </c>
      <c r="E53" s="7">
        <v>0</v>
      </c>
      <c r="F53" s="7">
        <v>0</v>
      </c>
      <c r="G53" s="5">
        <v>0</v>
      </c>
      <c r="H53" s="5">
        <v>0</v>
      </c>
      <c r="I53" s="1"/>
      <c r="J53" s="6" t="s">
        <v>3</v>
      </c>
      <c r="K53" s="66">
        <v>131249.9</v>
      </c>
      <c r="L53" s="66">
        <v>131249.9</v>
      </c>
      <c r="M53" s="66">
        <v>0</v>
      </c>
      <c r="N53" s="66">
        <v>0</v>
      </c>
      <c r="O53" s="58">
        <v>0</v>
      </c>
      <c r="P53" s="58">
        <v>0</v>
      </c>
      <c r="Q53" s="64" t="s">
        <v>3</v>
      </c>
      <c r="R53" s="66">
        <v>237325.5</v>
      </c>
      <c r="S53" s="66">
        <v>237325.5</v>
      </c>
      <c r="T53" s="66">
        <v>0</v>
      </c>
      <c r="U53" s="66">
        <v>0</v>
      </c>
      <c r="V53" s="58">
        <v>0</v>
      </c>
      <c r="W53" s="58">
        <v>0</v>
      </c>
      <c r="X53" s="6" t="s">
        <v>3</v>
      </c>
      <c r="Y53" s="7">
        <v>0</v>
      </c>
      <c r="Z53" s="7">
        <v>0</v>
      </c>
      <c r="AA53" s="7">
        <v>0</v>
      </c>
      <c r="AB53" s="7">
        <v>0</v>
      </c>
      <c r="AC53" s="5">
        <v>0</v>
      </c>
      <c r="AD53" s="5">
        <v>0</v>
      </c>
    </row>
    <row r="54" spans="1:30" ht="15" customHeight="1" x14ac:dyDescent="0.25">
      <c r="A54" s="3"/>
      <c r="B54" s="6" t="s">
        <v>2</v>
      </c>
      <c r="C54" s="66">
        <f t="shared" si="1"/>
        <v>48600</v>
      </c>
      <c r="D54" s="6">
        <v>48600</v>
      </c>
      <c r="E54" s="6">
        <v>0</v>
      </c>
      <c r="F54" s="6">
        <v>0</v>
      </c>
      <c r="G54" s="5">
        <v>0</v>
      </c>
      <c r="H54" s="5">
        <v>0</v>
      </c>
      <c r="I54" s="1"/>
      <c r="J54" s="6" t="s">
        <v>2</v>
      </c>
      <c r="K54" s="64">
        <v>0</v>
      </c>
      <c r="L54" s="64">
        <v>0</v>
      </c>
      <c r="M54" s="64">
        <v>0</v>
      </c>
      <c r="N54" s="64">
        <v>0</v>
      </c>
      <c r="O54" s="58">
        <v>0</v>
      </c>
      <c r="P54" s="58">
        <v>0</v>
      </c>
      <c r="Q54" s="64" t="s">
        <v>2</v>
      </c>
      <c r="R54" s="64">
        <v>0</v>
      </c>
      <c r="S54" s="64">
        <v>0</v>
      </c>
      <c r="T54" s="64">
        <v>0</v>
      </c>
      <c r="U54" s="64">
        <v>0</v>
      </c>
      <c r="V54" s="58">
        <v>0</v>
      </c>
      <c r="W54" s="58">
        <v>0</v>
      </c>
      <c r="X54" s="6" t="s">
        <v>2</v>
      </c>
      <c r="Y54" s="6">
        <v>48600</v>
      </c>
      <c r="Z54" s="6">
        <v>48600</v>
      </c>
      <c r="AA54" s="6">
        <v>0</v>
      </c>
      <c r="AB54" s="6">
        <v>0</v>
      </c>
      <c r="AC54" s="5">
        <v>0</v>
      </c>
      <c r="AD54" s="5">
        <v>0</v>
      </c>
    </row>
    <row r="55" spans="1:30" ht="12.75" customHeight="1" x14ac:dyDescent="0.25">
      <c r="A55" s="3"/>
      <c r="B55" s="4"/>
      <c r="C55" s="4"/>
      <c r="D55" s="4"/>
      <c r="E55" s="4"/>
      <c r="F55" s="4"/>
      <c r="G55" s="4"/>
      <c r="H55" s="4"/>
      <c r="I55" s="1"/>
      <c r="J55" s="4"/>
      <c r="K55" s="4"/>
      <c r="L55" s="4"/>
      <c r="M55" s="4"/>
      <c r="N55" s="4"/>
      <c r="O55" s="4"/>
      <c r="P55" s="4"/>
      <c r="Q55" s="4"/>
      <c r="R55" s="4"/>
      <c r="S55" s="4"/>
      <c r="T55" s="4"/>
      <c r="U55" s="4"/>
      <c r="V55" s="4"/>
      <c r="W55" s="4"/>
      <c r="X55" s="4"/>
      <c r="Y55" s="4"/>
      <c r="Z55" s="4"/>
      <c r="AA55" s="4"/>
      <c r="AB55" s="4"/>
      <c r="AC55" s="4"/>
      <c r="AD55" s="4"/>
    </row>
    <row r="56" spans="1:30" ht="12.75" customHeight="1" x14ac:dyDescent="0.25">
      <c r="A56" s="3"/>
      <c r="B56" s="4"/>
      <c r="C56" s="4"/>
      <c r="D56" s="4"/>
      <c r="E56" s="4"/>
      <c r="F56" s="4"/>
      <c r="G56" s="4"/>
      <c r="H56" s="4"/>
      <c r="I56" s="1"/>
      <c r="J56" s="4"/>
      <c r="K56" s="4"/>
      <c r="L56" s="4"/>
      <c r="M56" s="4"/>
      <c r="N56" s="4"/>
      <c r="O56" s="4"/>
      <c r="P56" s="4"/>
      <c r="Q56" s="4"/>
      <c r="R56" s="4"/>
      <c r="S56" s="4"/>
      <c r="T56" s="4"/>
      <c r="U56" s="4"/>
      <c r="V56" s="4"/>
      <c r="W56" s="4"/>
      <c r="X56" s="4"/>
      <c r="Y56" s="4"/>
      <c r="Z56" s="4"/>
      <c r="AA56" s="4"/>
      <c r="AB56" s="4"/>
      <c r="AC56" s="4"/>
      <c r="AD56" s="4"/>
    </row>
    <row r="57" spans="1:30" ht="12.75" customHeight="1" x14ac:dyDescent="0.25">
      <c r="A57" s="3"/>
      <c r="B57" s="115" t="s">
        <v>1</v>
      </c>
      <c r="C57" s="115"/>
      <c r="D57" s="115"/>
      <c r="E57" s="115"/>
      <c r="F57" s="115"/>
      <c r="G57" s="115"/>
      <c r="H57" s="115"/>
      <c r="I57" s="1"/>
      <c r="J57" s="115" t="s">
        <v>1</v>
      </c>
      <c r="K57" s="115"/>
      <c r="L57" s="115"/>
      <c r="M57" s="115"/>
      <c r="N57" s="115"/>
      <c r="O57" s="115"/>
      <c r="P57" s="115"/>
      <c r="Q57" s="115" t="s">
        <v>1</v>
      </c>
      <c r="R57" s="115"/>
      <c r="S57" s="115"/>
      <c r="T57" s="115"/>
      <c r="U57" s="115"/>
      <c r="V57" s="115"/>
      <c r="W57" s="115"/>
      <c r="X57" s="115" t="s">
        <v>1</v>
      </c>
      <c r="Y57" s="115"/>
      <c r="Z57" s="115"/>
      <c r="AA57" s="115"/>
      <c r="AB57" s="115"/>
      <c r="AC57" s="115"/>
      <c r="AD57" s="115"/>
    </row>
    <row r="58" spans="1:30" ht="12.75" customHeight="1" x14ac:dyDescent="0.25">
      <c r="A58" s="3"/>
      <c r="B58" s="2"/>
      <c r="C58" s="2"/>
      <c r="D58" s="2"/>
      <c r="E58" s="2"/>
      <c r="F58" s="2"/>
      <c r="G58" s="2"/>
      <c r="H58" s="2"/>
      <c r="I58" s="1"/>
      <c r="J58" s="2"/>
      <c r="K58" s="2"/>
      <c r="L58" s="2"/>
      <c r="M58" s="2"/>
      <c r="N58" s="2"/>
      <c r="O58" s="2"/>
      <c r="P58" s="2"/>
      <c r="Q58" s="2"/>
      <c r="R58" s="2"/>
      <c r="S58" s="2"/>
      <c r="T58" s="2"/>
      <c r="U58" s="2"/>
      <c r="V58" s="2"/>
      <c r="W58" s="2"/>
      <c r="X58" s="2"/>
      <c r="Y58" s="2"/>
      <c r="Z58" s="2"/>
      <c r="AA58" s="2"/>
      <c r="AB58" s="2"/>
      <c r="AC58" s="2"/>
      <c r="AD58" s="2"/>
    </row>
    <row r="59" spans="1:30"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2.75" customHeight="1" x14ac:dyDescent="0.2">
      <c r="A61" s="1" t="s">
        <v>0</v>
      </c>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sheetData>
  <mergeCells count="20">
    <mergeCell ref="AC1:AD1"/>
    <mergeCell ref="X4:AD4"/>
    <mergeCell ref="X7:X8"/>
    <mergeCell ref="Y7:AD7"/>
    <mergeCell ref="X57:AD57"/>
    <mergeCell ref="G1:H1"/>
    <mergeCell ref="B4:H4"/>
    <mergeCell ref="B57:H57"/>
    <mergeCell ref="B7:B8"/>
    <mergeCell ref="V1:W1"/>
    <mergeCell ref="Q4:W4"/>
    <mergeCell ref="Q7:Q8"/>
    <mergeCell ref="R7:W7"/>
    <mergeCell ref="Q57:W57"/>
    <mergeCell ref="O1:P1"/>
    <mergeCell ref="J4:P4"/>
    <mergeCell ref="J7:J8"/>
    <mergeCell ref="K7:P7"/>
    <mergeCell ref="J57:P57"/>
    <mergeCell ref="C7:H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60"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6"/>
  <sheetViews>
    <sheetView showGridLines="0" view="pageBreakPreview" zoomScale="60" zoomScaleNormal="100" workbookViewId="0">
      <selection activeCell="C36" sqref="C8:C36"/>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115</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114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6259.1</v>
      </c>
      <c r="D8" s="18">
        <v>6259.1</v>
      </c>
      <c r="E8" s="18">
        <v>0</v>
      </c>
      <c r="F8" s="18">
        <v>0</v>
      </c>
      <c r="G8" s="17">
        <v>0</v>
      </c>
      <c r="H8" s="17">
        <v>0</v>
      </c>
      <c r="I8" s="1"/>
    </row>
    <row r="9" spans="1:9" ht="15" customHeight="1" x14ac:dyDescent="0.25">
      <c r="A9" s="3"/>
      <c r="B9" s="19" t="s">
        <v>36</v>
      </c>
      <c r="C9" s="18">
        <v>12518.2</v>
      </c>
      <c r="D9" s="18">
        <v>12518.2</v>
      </c>
      <c r="E9" s="18">
        <v>0</v>
      </c>
      <c r="F9" s="18">
        <v>0</v>
      </c>
      <c r="G9" s="17">
        <v>0</v>
      </c>
      <c r="H9" s="17">
        <v>0</v>
      </c>
      <c r="I9" s="1"/>
    </row>
    <row r="10" spans="1:9" ht="15" customHeight="1" x14ac:dyDescent="0.25">
      <c r="A10" s="3"/>
      <c r="B10" s="19" t="s">
        <v>35</v>
      </c>
      <c r="C10" s="18">
        <v>9388.1</v>
      </c>
      <c r="D10" s="18">
        <v>9388.1</v>
      </c>
      <c r="E10" s="18">
        <v>0</v>
      </c>
      <c r="F10" s="18">
        <v>0</v>
      </c>
      <c r="G10" s="17">
        <v>0</v>
      </c>
      <c r="H10" s="17">
        <v>0</v>
      </c>
      <c r="I10" s="1"/>
    </row>
    <row r="11" spans="1:9" ht="15" customHeight="1" x14ac:dyDescent="0.25">
      <c r="A11" s="3"/>
      <c r="B11" s="19" t="s">
        <v>34</v>
      </c>
      <c r="C11" s="18">
        <v>6259.1</v>
      </c>
      <c r="D11" s="18">
        <v>6259.1</v>
      </c>
      <c r="E11" s="18">
        <v>0</v>
      </c>
      <c r="F11" s="18">
        <v>0</v>
      </c>
      <c r="G11" s="17">
        <v>0</v>
      </c>
      <c r="H11" s="17">
        <v>0</v>
      </c>
      <c r="I11" s="1"/>
    </row>
    <row r="12" spans="1:9" ht="15" customHeight="1" x14ac:dyDescent="0.25">
      <c r="A12" s="3"/>
      <c r="B12" s="19" t="s">
        <v>33</v>
      </c>
      <c r="C12" s="18">
        <v>12518.2</v>
      </c>
      <c r="D12" s="18">
        <v>12518.2</v>
      </c>
      <c r="E12" s="18">
        <v>0</v>
      </c>
      <c r="F12" s="18">
        <v>0</v>
      </c>
      <c r="G12" s="17">
        <v>0</v>
      </c>
      <c r="H12" s="17">
        <v>0</v>
      </c>
      <c r="I12" s="1"/>
    </row>
    <row r="13" spans="1:9" ht="15" customHeight="1" x14ac:dyDescent="0.25">
      <c r="A13" s="3"/>
      <c r="B13" s="19" t="s">
        <v>32</v>
      </c>
      <c r="C13" s="18">
        <v>6259.1</v>
      </c>
      <c r="D13" s="18">
        <v>6259.1</v>
      </c>
      <c r="E13" s="18">
        <v>0</v>
      </c>
      <c r="F13" s="18">
        <v>0</v>
      </c>
      <c r="G13" s="17">
        <v>0</v>
      </c>
      <c r="H13" s="17">
        <v>0</v>
      </c>
      <c r="I13" s="1"/>
    </row>
    <row r="14" spans="1:9" ht="15" customHeight="1" x14ac:dyDescent="0.25">
      <c r="A14" s="3"/>
      <c r="B14" s="19" t="s">
        <v>31</v>
      </c>
      <c r="C14" s="18">
        <v>12518.2</v>
      </c>
      <c r="D14" s="18">
        <v>12518.2</v>
      </c>
      <c r="E14" s="18">
        <v>3121.5</v>
      </c>
      <c r="F14" s="18">
        <v>0</v>
      </c>
      <c r="G14" s="17">
        <v>0</v>
      </c>
      <c r="H14" s="17">
        <v>0</v>
      </c>
      <c r="I14" s="1"/>
    </row>
    <row r="15" spans="1:9" ht="15" customHeight="1" x14ac:dyDescent="0.25">
      <c r="A15" s="3"/>
      <c r="B15" s="19" t="s">
        <v>30</v>
      </c>
      <c r="C15" s="18">
        <v>15647.7</v>
      </c>
      <c r="D15" s="18">
        <v>15647.7</v>
      </c>
      <c r="E15" s="18">
        <v>0</v>
      </c>
      <c r="F15" s="18">
        <v>0</v>
      </c>
      <c r="G15" s="17">
        <v>0</v>
      </c>
      <c r="H15" s="17">
        <v>0</v>
      </c>
      <c r="I15" s="1"/>
    </row>
    <row r="16" spans="1:9" ht="15" customHeight="1" x14ac:dyDescent="0.25">
      <c r="A16" s="3"/>
      <c r="B16" s="19" t="s">
        <v>29</v>
      </c>
      <c r="C16" s="18">
        <v>12518.2</v>
      </c>
      <c r="D16" s="18">
        <v>12518.2</v>
      </c>
      <c r="E16" s="18">
        <v>0</v>
      </c>
      <c r="F16" s="18">
        <v>0</v>
      </c>
      <c r="G16" s="17">
        <v>0</v>
      </c>
      <c r="H16" s="17">
        <v>0</v>
      </c>
      <c r="I16" s="1"/>
    </row>
    <row r="17" spans="1:9" ht="15" customHeight="1" x14ac:dyDescent="0.25">
      <c r="A17" s="3"/>
      <c r="B17" s="19" t="s">
        <v>28</v>
      </c>
      <c r="C17" s="18">
        <v>9388.6</v>
      </c>
      <c r="D17" s="18">
        <v>9388.6</v>
      </c>
      <c r="E17" s="18">
        <v>0</v>
      </c>
      <c r="F17" s="18">
        <v>0</v>
      </c>
      <c r="G17" s="17">
        <v>0</v>
      </c>
      <c r="H17" s="17">
        <v>0</v>
      </c>
      <c r="I17" s="1"/>
    </row>
    <row r="18" spans="1:9" ht="15" customHeight="1" x14ac:dyDescent="0.25">
      <c r="A18" s="3"/>
      <c r="B18" s="19" t="s">
        <v>27</v>
      </c>
      <c r="C18" s="18">
        <v>12518.2</v>
      </c>
      <c r="D18" s="18">
        <v>12518.2</v>
      </c>
      <c r="E18" s="18">
        <v>0</v>
      </c>
      <c r="F18" s="18">
        <v>0</v>
      </c>
      <c r="G18" s="17">
        <v>0</v>
      </c>
      <c r="H18" s="17">
        <v>0</v>
      </c>
      <c r="I18" s="1"/>
    </row>
    <row r="19" spans="1:9" ht="15" customHeight="1" x14ac:dyDescent="0.25">
      <c r="A19" s="3"/>
      <c r="B19" s="19" t="s">
        <v>26</v>
      </c>
      <c r="C19" s="18">
        <v>3129.5</v>
      </c>
      <c r="D19" s="18">
        <v>3129.5</v>
      </c>
      <c r="E19" s="18">
        <v>0</v>
      </c>
      <c r="F19" s="18">
        <v>0</v>
      </c>
      <c r="G19" s="17">
        <v>0</v>
      </c>
      <c r="H19" s="17">
        <v>0</v>
      </c>
      <c r="I19" s="1"/>
    </row>
    <row r="20" spans="1:9" ht="15" customHeight="1" x14ac:dyDescent="0.25">
      <c r="A20" s="3"/>
      <c r="B20" s="19" t="s">
        <v>25</v>
      </c>
      <c r="C20" s="18">
        <v>12518.2</v>
      </c>
      <c r="D20" s="18">
        <v>12518.2</v>
      </c>
      <c r="E20" s="18">
        <v>0</v>
      </c>
      <c r="F20" s="18">
        <v>0</v>
      </c>
      <c r="G20" s="17">
        <v>0</v>
      </c>
      <c r="H20" s="17">
        <v>0</v>
      </c>
      <c r="I20" s="1"/>
    </row>
    <row r="21" spans="1:9" ht="15" customHeight="1" x14ac:dyDescent="0.25">
      <c r="A21" s="3"/>
      <c r="B21" s="19" t="s">
        <v>24</v>
      </c>
      <c r="C21" s="18">
        <v>12518.2</v>
      </c>
      <c r="D21" s="18">
        <v>12518.2</v>
      </c>
      <c r="E21" s="18">
        <v>0</v>
      </c>
      <c r="F21" s="18">
        <v>0</v>
      </c>
      <c r="G21" s="17">
        <v>0</v>
      </c>
      <c r="H21" s="17">
        <v>0</v>
      </c>
      <c r="I21" s="1"/>
    </row>
    <row r="22" spans="1:9" ht="15" customHeight="1" x14ac:dyDescent="0.25">
      <c r="A22" s="3"/>
      <c r="B22" s="19" t="s">
        <v>23</v>
      </c>
      <c r="C22" s="18">
        <v>12518.2</v>
      </c>
      <c r="D22" s="18">
        <v>12518.2</v>
      </c>
      <c r="E22" s="18">
        <v>0</v>
      </c>
      <c r="F22" s="18">
        <v>0</v>
      </c>
      <c r="G22" s="17">
        <v>0</v>
      </c>
      <c r="H22" s="17">
        <v>0</v>
      </c>
      <c r="I22" s="1"/>
    </row>
    <row r="23" spans="1:9" ht="15" customHeight="1" x14ac:dyDescent="0.25">
      <c r="A23" s="3"/>
      <c r="B23" s="19" t="s">
        <v>22</v>
      </c>
      <c r="C23" s="18">
        <v>6259.1</v>
      </c>
      <c r="D23" s="18">
        <v>6259.1</v>
      </c>
      <c r="E23" s="18">
        <v>0</v>
      </c>
      <c r="F23" s="18">
        <v>0</v>
      </c>
      <c r="G23" s="17">
        <v>0</v>
      </c>
      <c r="H23" s="17">
        <v>0</v>
      </c>
      <c r="I23" s="1"/>
    </row>
    <row r="24" spans="1:9" ht="15" customHeight="1" x14ac:dyDescent="0.25">
      <c r="A24" s="3"/>
      <c r="B24" s="19" t="s">
        <v>21</v>
      </c>
      <c r="C24" s="18">
        <v>12518.2</v>
      </c>
      <c r="D24" s="18">
        <v>12518.2</v>
      </c>
      <c r="E24" s="18">
        <v>0</v>
      </c>
      <c r="F24" s="18">
        <v>0</v>
      </c>
      <c r="G24" s="17">
        <v>0</v>
      </c>
      <c r="H24" s="17">
        <v>0</v>
      </c>
      <c r="I24" s="1"/>
    </row>
    <row r="25" spans="1:9" ht="15" customHeight="1" x14ac:dyDescent="0.25">
      <c r="A25" s="3"/>
      <c r="B25" s="19" t="s">
        <v>20</v>
      </c>
      <c r="C25" s="18">
        <v>12518.2</v>
      </c>
      <c r="D25" s="18">
        <v>12518.2</v>
      </c>
      <c r="E25" s="18">
        <v>0</v>
      </c>
      <c r="F25" s="18">
        <v>0</v>
      </c>
      <c r="G25" s="17">
        <v>0</v>
      </c>
      <c r="H25" s="17">
        <v>0</v>
      </c>
      <c r="I25" s="1"/>
    </row>
    <row r="26" spans="1:9" ht="15" customHeight="1" x14ac:dyDescent="0.25">
      <c r="A26" s="3"/>
      <c r="B26" s="19" t="s">
        <v>47</v>
      </c>
      <c r="C26" s="18">
        <v>21906.799999999999</v>
      </c>
      <c r="D26" s="18">
        <v>21906.799999999999</v>
      </c>
      <c r="E26" s="18">
        <v>0</v>
      </c>
      <c r="F26" s="18">
        <v>0</v>
      </c>
      <c r="G26" s="17">
        <v>0</v>
      </c>
      <c r="H26" s="17">
        <v>0</v>
      </c>
      <c r="I26" s="1"/>
    </row>
    <row r="27" spans="1:9" ht="15" customHeight="1" x14ac:dyDescent="0.25">
      <c r="A27" s="3"/>
      <c r="B27" s="19" t="s">
        <v>19</v>
      </c>
      <c r="C27" s="18">
        <v>12518.2</v>
      </c>
      <c r="D27" s="18">
        <v>12518.2</v>
      </c>
      <c r="E27" s="18">
        <v>0</v>
      </c>
      <c r="F27" s="18">
        <v>0</v>
      </c>
      <c r="G27" s="17">
        <v>0</v>
      </c>
      <c r="H27" s="17">
        <v>0</v>
      </c>
      <c r="I27" s="1"/>
    </row>
    <row r="28" spans="1:9" ht="15" customHeight="1" x14ac:dyDescent="0.25">
      <c r="A28" s="3"/>
      <c r="B28" s="19" t="s">
        <v>17</v>
      </c>
      <c r="C28" s="18">
        <v>12518.2</v>
      </c>
      <c r="D28" s="18">
        <v>12518.2</v>
      </c>
      <c r="E28" s="18">
        <v>0</v>
      </c>
      <c r="F28" s="18">
        <v>0</v>
      </c>
      <c r="G28" s="17">
        <v>0</v>
      </c>
      <c r="H28" s="17">
        <v>0</v>
      </c>
      <c r="I28" s="1"/>
    </row>
    <row r="29" spans="1:9" ht="15" customHeight="1" x14ac:dyDescent="0.25">
      <c r="A29" s="3"/>
      <c r="B29" s="19" t="s">
        <v>16</v>
      </c>
      <c r="C29" s="18">
        <v>12518.2</v>
      </c>
      <c r="D29" s="18">
        <v>12518.2</v>
      </c>
      <c r="E29" s="18">
        <v>6243</v>
      </c>
      <c r="F29" s="18">
        <v>0</v>
      </c>
      <c r="G29" s="17">
        <v>0</v>
      </c>
      <c r="H29" s="17">
        <v>0</v>
      </c>
      <c r="I29" s="1"/>
    </row>
    <row r="30" spans="1:9" ht="15" customHeight="1" x14ac:dyDescent="0.25">
      <c r="A30" s="3"/>
      <c r="B30" s="19" t="s">
        <v>15</v>
      </c>
      <c r="C30" s="18">
        <v>12518.2</v>
      </c>
      <c r="D30" s="18">
        <v>12518.2</v>
      </c>
      <c r="E30" s="18">
        <v>0</v>
      </c>
      <c r="F30" s="18">
        <v>0</v>
      </c>
      <c r="G30" s="17">
        <v>0</v>
      </c>
      <c r="H30" s="17">
        <v>0</v>
      </c>
      <c r="I30" s="1"/>
    </row>
    <row r="31" spans="1:9" ht="15" customHeight="1" x14ac:dyDescent="0.25">
      <c r="A31" s="3"/>
      <c r="B31" s="19" t="s">
        <v>14</v>
      </c>
      <c r="C31" s="18">
        <v>6259.1</v>
      </c>
      <c r="D31" s="18">
        <v>6259.1</v>
      </c>
      <c r="E31" s="18">
        <v>0</v>
      </c>
      <c r="F31" s="18">
        <v>0</v>
      </c>
      <c r="G31" s="17">
        <v>0</v>
      </c>
      <c r="H31" s="17">
        <v>0</v>
      </c>
      <c r="I31" s="1"/>
    </row>
    <row r="32" spans="1:9" ht="15" customHeight="1" x14ac:dyDescent="0.25">
      <c r="A32" s="3"/>
      <c r="B32" s="19" t="s">
        <v>13</v>
      </c>
      <c r="C32" s="18">
        <v>9388.6</v>
      </c>
      <c r="D32" s="18">
        <v>9388.6</v>
      </c>
      <c r="E32" s="18">
        <v>0</v>
      </c>
      <c r="F32" s="18">
        <v>0</v>
      </c>
      <c r="G32" s="17">
        <v>0</v>
      </c>
      <c r="H32" s="17">
        <v>0</v>
      </c>
      <c r="I32" s="1"/>
    </row>
    <row r="33" spans="1:9" ht="15" customHeight="1" x14ac:dyDescent="0.25">
      <c r="A33" s="3"/>
      <c r="B33" s="19" t="s">
        <v>12</v>
      </c>
      <c r="C33" s="18">
        <v>12518.2</v>
      </c>
      <c r="D33" s="18">
        <v>12518.2</v>
      </c>
      <c r="E33" s="18">
        <v>0</v>
      </c>
      <c r="F33" s="18">
        <v>0</v>
      </c>
      <c r="G33" s="17">
        <v>0</v>
      </c>
      <c r="H33" s="17">
        <v>0</v>
      </c>
      <c r="I33" s="1"/>
    </row>
    <row r="34" spans="1:9" ht="15" customHeight="1" x14ac:dyDescent="0.25">
      <c r="A34" s="3"/>
      <c r="B34" s="19" t="s">
        <v>11</v>
      </c>
      <c r="C34" s="18">
        <v>15647.7</v>
      </c>
      <c r="D34" s="18">
        <v>15647.7</v>
      </c>
      <c r="E34" s="18">
        <v>0</v>
      </c>
      <c r="F34" s="18">
        <v>0</v>
      </c>
      <c r="G34" s="17">
        <v>0</v>
      </c>
      <c r="H34" s="17">
        <v>0</v>
      </c>
      <c r="I34" s="1"/>
    </row>
    <row r="35" spans="1:9" ht="15" customHeight="1" x14ac:dyDescent="0.25">
      <c r="A35" s="3"/>
      <c r="B35" s="19" t="s">
        <v>10</v>
      </c>
      <c r="C35" s="18">
        <v>9388.6</v>
      </c>
      <c r="D35" s="18">
        <v>9388.6</v>
      </c>
      <c r="E35" s="18">
        <v>0</v>
      </c>
      <c r="F35" s="18">
        <v>0</v>
      </c>
      <c r="G35" s="17">
        <v>0</v>
      </c>
      <c r="H35" s="17">
        <v>0</v>
      </c>
      <c r="I35" s="1"/>
    </row>
    <row r="36" spans="1:9" ht="15" customHeight="1" x14ac:dyDescent="0.25">
      <c r="A36" s="3"/>
      <c r="B36" s="19" t="s">
        <v>9</v>
      </c>
      <c r="C36" s="18">
        <v>12517.4</v>
      </c>
      <c r="D36" s="18">
        <v>12517.4</v>
      </c>
      <c r="E36" s="18">
        <v>0</v>
      </c>
      <c r="F36" s="18">
        <v>0</v>
      </c>
      <c r="G36" s="17">
        <v>0</v>
      </c>
      <c r="H36" s="17">
        <v>0</v>
      </c>
      <c r="I36" s="1"/>
    </row>
    <row r="37" spans="1:9" ht="17.25" customHeight="1" x14ac:dyDescent="0.25">
      <c r="A37" s="15"/>
      <c r="B37" s="14" t="s">
        <v>6</v>
      </c>
      <c r="C37" s="13">
        <v>325471.5</v>
      </c>
      <c r="D37" s="13">
        <v>325471.5</v>
      </c>
      <c r="E37" s="13">
        <v>9364.5</v>
      </c>
      <c r="F37" s="13">
        <v>0</v>
      </c>
      <c r="G37" s="12">
        <v>0</v>
      </c>
      <c r="H37" s="11">
        <v>0</v>
      </c>
      <c r="I37" s="10"/>
    </row>
    <row r="38" spans="1:9" ht="15.75" customHeight="1" x14ac:dyDescent="0.25">
      <c r="A38" s="3"/>
      <c r="B38" s="9" t="s">
        <v>5</v>
      </c>
      <c r="C38" s="8"/>
      <c r="D38" s="8"/>
      <c r="E38" s="8"/>
      <c r="F38" s="8"/>
      <c r="G38" s="8"/>
      <c r="H38" s="8"/>
      <c r="I38" s="1"/>
    </row>
    <row r="39" spans="1:9" ht="14.25" customHeight="1" x14ac:dyDescent="0.25">
      <c r="A39" s="3"/>
      <c r="B39" s="6" t="s">
        <v>4</v>
      </c>
      <c r="C39" s="6">
        <v>325471.5</v>
      </c>
      <c r="D39" s="6">
        <v>325471.5</v>
      </c>
      <c r="E39" s="6">
        <v>9364.5</v>
      </c>
      <c r="F39" s="6">
        <v>0</v>
      </c>
      <c r="G39" s="5">
        <v>0</v>
      </c>
      <c r="H39" s="5">
        <v>0</v>
      </c>
      <c r="I39" s="1"/>
    </row>
    <row r="40" spans="1:9" ht="12.75" customHeight="1" x14ac:dyDescent="0.25">
      <c r="A40" s="3"/>
      <c r="B40" s="4"/>
      <c r="C40" s="4"/>
      <c r="D40" s="4"/>
      <c r="E40" s="4"/>
      <c r="F40" s="4"/>
      <c r="G40" s="4"/>
      <c r="H40" s="4"/>
      <c r="I40" s="1"/>
    </row>
    <row r="41" spans="1:9" ht="12.75" customHeight="1" x14ac:dyDescent="0.25">
      <c r="A41" s="3"/>
      <c r="B41" s="4"/>
      <c r="C41" s="4"/>
      <c r="D41" s="4"/>
      <c r="E41" s="4"/>
      <c r="F41" s="4"/>
      <c r="G41" s="4"/>
      <c r="H41" s="4"/>
      <c r="I41" s="1"/>
    </row>
    <row r="42" spans="1:9" ht="12.75" customHeight="1" x14ac:dyDescent="0.25">
      <c r="A42" s="3"/>
      <c r="B42" s="115" t="s">
        <v>1</v>
      </c>
      <c r="C42" s="115"/>
      <c r="D42" s="115"/>
      <c r="E42" s="115"/>
      <c r="F42" s="115"/>
      <c r="G42" s="115"/>
      <c r="H42" s="115"/>
      <c r="I42" s="1"/>
    </row>
    <row r="43" spans="1:9" ht="12.75" customHeight="1" x14ac:dyDescent="0.25">
      <c r="A43" s="3"/>
      <c r="B43" s="2"/>
      <c r="C43" s="2"/>
      <c r="D43" s="2"/>
      <c r="E43" s="2"/>
      <c r="F43" s="2"/>
      <c r="G43" s="2"/>
      <c r="H43" s="2"/>
      <c r="I43" s="1"/>
    </row>
    <row r="44" spans="1:9" ht="12.75" customHeight="1" x14ac:dyDescent="0.2">
      <c r="A44" s="1"/>
      <c r="B44" s="1"/>
      <c r="C44" s="1"/>
      <c r="D44" s="1"/>
      <c r="E44" s="1"/>
      <c r="F44" s="1"/>
      <c r="G44" s="1"/>
      <c r="H44" s="1"/>
      <c r="I44" s="1"/>
    </row>
    <row r="45" spans="1:9" ht="12.75" customHeight="1" x14ac:dyDescent="0.2">
      <c r="A45" s="1"/>
      <c r="B45" s="1"/>
      <c r="C45" s="1"/>
      <c r="D45" s="1"/>
      <c r="E45" s="1"/>
      <c r="F45" s="1"/>
      <c r="G45" s="1"/>
      <c r="H45" s="1"/>
      <c r="I45" s="1"/>
    </row>
    <row r="46" spans="1:9" ht="12.75" customHeight="1" x14ac:dyDescent="0.2">
      <c r="A46" s="1" t="s">
        <v>0</v>
      </c>
      <c r="B46" s="1"/>
      <c r="C46" s="1"/>
      <c r="D46" s="1"/>
      <c r="E46" s="1"/>
      <c r="F46" s="1"/>
      <c r="G46" s="1"/>
      <c r="H46" s="1"/>
      <c r="I46" s="1"/>
    </row>
  </sheetData>
  <mergeCells count="3">
    <mergeCell ref="G1:H1"/>
    <mergeCell ref="B4:H4"/>
    <mergeCell ref="B42:H42"/>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117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116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48</v>
      </c>
      <c r="C8" s="18">
        <v>432423.2</v>
      </c>
      <c r="D8" s="18">
        <v>432423.2</v>
      </c>
      <c r="E8" s="18">
        <v>94537.1</v>
      </c>
      <c r="F8" s="18">
        <v>94537.1</v>
      </c>
      <c r="G8" s="17">
        <v>0.21862171132353678</v>
      </c>
      <c r="H8" s="17">
        <v>1</v>
      </c>
      <c r="I8" s="1"/>
    </row>
    <row r="9" spans="1:9" ht="17.25" customHeight="1" x14ac:dyDescent="0.25">
      <c r="A9" s="15"/>
      <c r="B9" s="14" t="s">
        <v>6</v>
      </c>
      <c r="C9" s="13">
        <v>432423.2</v>
      </c>
      <c r="D9" s="13">
        <v>432423.2</v>
      </c>
      <c r="E9" s="13">
        <v>94537.1</v>
      </c>
      <c r="F9" s="13">
        <v>94537.1</v>
      </c>
      <c r="G9" s="12">
        <v>0.21862171132353678</v>
      </c>
      <c r="H9" s="11">
        <v>1</v>
      </c>
      <c r="I9" s="10"/>
    </row>
    <row r="10" spans="1:9" ht="15.75" customHeight="1" x14ac:dyDescent="0.25">
      <c r="A10" s="3"/>
      <c r="B10" s="9" t="s">
        <v>5</v>
      </c>
      <c r="C10" s="8"/>
      <c r="D10" s="8"/>
      <c r="E10" s="8"/>
      <c r="F10" s="8"/>
      <c r="G10" s="8"/>
      <c r="H10" s="8"/>
      <c r="I10" s="1"/>
    </row>
    <row r="11" spans="1:9" ht="16.5" customHeight="1" x14ac:dyDescent="0.25">
      <c r="A11" s="3"/>
      <c r="B11" s="6" t="s">
        <v>3</v>
      </c>
      <c r="C11" s="7">
        <v>432423.2</v>
      </c>
      <c r="D11" s="7">
        <v>432423.2</v>
      </c>
      <c r="E11" s="7">
        <v>94537.1</v>
      </c>
      <c r="F11" s="7">
        <v>94537.1</v>
      </c>
      <c r="G11" s="5">
        <v>0.21862171132353678</v>
      </c>
      <c r="H11" s="5">
        <v>1</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119</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118</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34</v>
      </c>
      <c r="C8" s="18">
        <v>8550</v>
      </c>
      <c r="D8" s="18">
        <v>8550</v>
      </c>
      <c r="E8" s="18">
        <v>0</v>
      </c>
      <c r="F8" s="18">
        <v>0</v>
      </c>
      <c r="G8" s="17">
        <v>0</v>
      </c>
      <c r="H8" s="17">
        <v>0</v>
      </c>
      <c r="I8" s="1"/>
    </row>
    <row r="9" spans="1:9" ht="15" customHeight="1" x14ac:dyDescent="0.25">
      <c r="A9" s="3"/>
      <c r="B9" s="19" t="s">
        <v>31</v>
      </c>
      <c r="C9" s="18">
        <v>6956.7</v>
      </c>
      <c r="D9" s="18">
        <v>6956.7</v>
      </c>
      <c r="E9" s="18">
        <v>0</v>
      </c>
      <c r="F9" s="18">
        <v>0</v>
      </c>
      <c r="G9" s="17">
        <v>0</v>
      </c>
      <c r="H9" s="17">
        <v>0</v>
      </c>
      <c r="I9" s="1"/>
    </row>
    <row r="10" spans="1:9" ht="15" customHeight="1" x14ac:dyDescent="0.25">
      <c r="A10" s="3"/>
      <c r="B10" s="19" t="s">
        <v>11</v>
      </c>
      <c r="C10" s="18">
        <v>6650</v>
      </c>
      <c r="D10" s="18">
        <v>6650</v>
      </c>
      <c r="E10" s="18">
        <v>0</v>
      </c>
      <c r="F10" s="18">
        <v>0</v>
      </c>
      <c r="G10" s="17">
        <v>0</v>
      </c>
      <c r="H10" s="17">
        <v>0</v>
      </c>
      <c r="I10" s="1"/>
    </row>
    <row r="11" spans="1:9" ht="15" customHeight="1" x14ac:dyDescent="0.25">
      <c r="A11" s="3"/>
      <c r="B11" s="19" t="s">
        <v>48</v>
      </c>
      <c r="C11" s="18">
        <v>12968.3</v>
      </c>
      <c r="D11" s="18">
        <v>12968.3</v>
      </c>
      <c r="E11" s="18">
        <v>0</v>
      </c>
      <c r="F11" s="18">
        <v>0</v>
      </c>
      <c r="G11" s="17">
        <v>0</v>
      </c>
      <c r="H11" s="17">
        <v>0</v>
      </c>
      <c r="I11" s="1"/>
    </row>
    <row r="12" spans="1:9" ht="17.25" customHeight="1" x14ac:dyDescent="0.25">
      <c r="A12" s="15"/>
      <c r="B12" s="14" t="s">
        <v>6</v>
      </c>
      <c r="C12" s="13">
        <v>35125</v>
      </c>
      <c r="D12" s="13">
        <v>35125</v>
      </c>
      <c r="E12" s="13">
        <v>0</v>
      </c>
      <c r="F12" s="13">
        <v>0</v>
      </c>
      <c r="G12" s="12">
        <v>0</v>
      </c>
      <c r="H12" s="11">
        <v>0</v>
      </c>
      <c r="I12" s="10"/>
    </row>
    <row r="13" spans="1:9" ht="15.75" customHeight="1" x14ac:dyDescent="0.25">
      <c r="A13" s="3"/>
      <c r="B13" s="9" t="s">
        <v>5</v>
      </c>
      <c r="C13" s="8"/>
      <c r="D13" s="8"/>
      <c r="E13" s="8"/>
      <c r="F13" s="8"/>
      <c r="G13" s="8"/>
      <c r="H13" s="8"/>
      <c r="I13" s="1"/>
    </row>
    <row r="14" spans="1:9" ht="14.25" customHeight="1" x14ac:dyDescent="0.25">
      <c r="A14" s="3"/>
      <c r="B14" s="6" t="s">
        <v>4</v>
      </c>
      <c r="C14" s="6">
        <v>22156.7</v>
      </c>
      <c r="D14" s="6">
        <v>22156.7</v>
      </c>
      <c r="E14" s="6">
        <v>0</v>
      </c>
      <c r="F14" s="6">
        <v>0</v>
      </c>
      <c r="G14" s="5">
        <v>0</v>
      </c>
      <c r="H14" s="5">
        <v>0</v>
      </c>
      <c r="I14" s="1"/>
    </row>
    <row r="15" spans="1:9" ht="16.5" customHeight="1" x14ac:dyDescent="0.25">
      <c r="A15" s="3"/>
      <c r="B15" s="6" t="s">
        <v>3</v>
      </c>
      <c r="C15" s="7">
        <v>12968.3</v>
      </c>
      <c r="D15" s="7">
        <v>12968.3</v>
      </c>
      <c r="E15" s="7">
        <v>0</v>
      </c>
      <c r="F15" s="7">
        <v>0</v>
      </c>
      <c r="G15" s="5">
        <v>0</v>
      </c>
      <c r="H15" s="5">
        <v>0</v>
      </c>
      <c r="I15" s="1"/>
    </row>
    <row r="16" spans="1:9" ht="12.75" customHeight="1" x14ac:dyDescent="0.25">
      <c r="A16" s="3"/>
      <c r="B16" s="4"/>
      <c r="C16" s="4"/>
      <c r="D16" s="4"/>
      <c r="E16" s="4"/>
      <c r="F16" s="4"/>
      <c r="G16" s="4"/>
      <c r="H16" s="4"/>
      <c r="I16" s="1"/>
    </row>
    <row r="17" spans="1:9" ht="12.75" customHeight="1" x14ac:dyDescent="0.25">
      <c r="A17" s="3"/>
      <c r="B17" s="4"/>
      <c r="C17" s="4"/>
      <c r="D17" s="4"/>
      <c r="E17" s="4"/>
      <c r="F17" s="4"/>
      <c r="G17" s="4"/>
      <c r="H17" s="4"/>
      <c r="I17" s="1"/>
    </row>
    <row r="18" spans="1:9" ht="12.75" customHeight="1" x14ac:dyDescent="0.25">
      <c r="A18" s="3"/>
      <c r="B18" s="115" t="s">
        <v>1</v>
      </c>
      <c r="C18" s="115"/>
      <c r="D18" s="115"/>
      <c r="E18" s="115"/>
      <c r="F18" s="115"/>
      <c r="G18" s="115"/>
      <c r="H18" s="115"/>
      <c r="I18" s="1"/>
    </row>
    <row r="19" spans="1:9" ht="12.75" customHeight="1" x14ac:dyDescent="0.25">
      <c r="A19" s="3"/>
      <c r="B19" s="2"/>
      <c r="C19" s="2"/>
      <c r="D19" s="2"/>
      <c r="E19" s="2"/>
      <c r="F19" s="2"/>
      <c r="G19" s="2"/>
      <c r="H19" s="2"/>
      <c r="I19" s="1"/>
    </row>
    <row r="20" spans="1:9" ht="12.75" customHeight="1" x14ac:dyDescent="0.2">
      <c r="A20" s="1"/>
      <c r="B20" s="1"/>
      <c r="C20" s="1"/>
      <c r="D20" s="1"/>
      <c r="E20" s="1"/>
      <c r="F20" s="1"/>
      <c r="G20" s="1"/>
      <c r="H20" s="1"/>
      <c r="I20" s="1"/>
    </row>
    <row r="21" spans="1:9" ht="12.75" customHeight="1" x14ac:dyDescent="0.2">
      <c r="A21" s="1"/>
      <c r="B21" s="1"/>
      <c r="C21" s="1"/>
      <c r="D21" s="1"/>
      <c r="E21" s="1"/>
      <c r="F21" s="1"/>
      <c r="G21" s="1"/>
      <c r="H21" s="1"/>
      <c r="I21" s="1"/>
    </row>
    <row r="22" spans="1:9" ht="12.75" customHeight="1" x14ac:dyDescent="0.2">
      <c r="A22" s="1" t="s">
        <v>0</v>
      </c>
      <c r="B22" s="1"/>
      <c r="C22" s="1"/>
      <c r="D22" s="1"/>
      <c r="E22" s="1"/>
      <c r="F22" s="1"/>
      <c r="G22" s="1"/>
      <c r="H22" s="1"/>
      <c r="I22" s="1"/>
    </row>
  </sheetData>
  <mergeCells count="3">
    <mergeCell ref="G1:H1"/>
    <mergeCell ref="B4:H4"/>
    <mergeCell ref="B18:H1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33"/>
  <sheetViews>
    <sheetView showGridLines="0" view="pageBreakPreview" zoomScale="60" zoomScaleNormal="100" workbookViewId="0">
      <selection activeCell="F11" sqref="F11:F21"/>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127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126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100</v>
      </c>
      <c r="C8" s="29">
        <v>22516.11</v>
      </c>
      <c r="D8" s="29">
        <v>22516.1</v>
      </c>
      <c r="E8" s="29">
        <v>0</v>
      </c>
      <c r="F8" s="29">
        <v>0</v>
      </c>
      <c r="G8" s="28">
        <v>0</v>
      </c>
      <c r="H8" s="5">
        <v>0</v>
      </c>
      <c r="I8" s="1"/>
    </row>
    <row r="9" spans="1:9" ht="15" customHeight="1" x14ac:dyDescent="0.25">
      <c r="A9" s="3"/>
      <c r="B9" s="33" t="s">
        <v>99</v>
      </c>
      <c r="C9" s="32">
        <v>22516.1109</v>
      </c>
      <c r="D9" s="32">
        <v>22516.1</v>
      </c>
      <c r="E9" s="32">
        <v>0</v>
      </c>
      <c r="F9" s="32">
        <v>0</v>
      </c>
      <c r="G9" s="31">
        <v>0</v>
      </c>
      <c r="H9" s="31">
        <v>0</v>
      </c>
      <c r="I9" s="1"/>
    </row>
    <row r="10" spans="1:9" ht="14.25" customHeight="1" x14ac:dyDescent="0.25">
      <c r="A10" s="3"/>
      <c r="B10" s="30" t="s">
        <v>112</v>
      </c>
      <c r="C10" s="29">
        <v>17767.97</v>
      </c>
      <c r="D10" s="29">
        <v>17768</v>
      </c>
      <c r="E10" s="29">
        <v>6391.2</v>
      </c>
      <c r="F10" s="29">
        <v>6391.2</v>
      </c>
      <c r="G10" s="28">
        <v>0.35970283656010804</v>
      </c>
      <c r="H10" s="5">
        <v>1</v>
      </c>
      <c r="I10" s="1"/>
    </row>
    <row r="11" spans="1:9" ht="15" customHeight="1" x14ac:dyDescent="0.25">
      <c r="A11" s="3"/>
      <c r="B11" s="33" t="s">
        <v>111</v>
      </c>
      <c r="C11" s="32">
        <v>17767.968799999999</v>
      </c>
      <c r="D11" s="32">
        <v>17768</v>
      </c>
      <c r="E11" s="32">
        <v>6391.2</v>
      </c>
      <c r="F11" s="32">
        <v>6391.2</v>
      </c>
      <c r="G11" s="31">
        <v>0.35970283656010804</v>
      </c>
      <c r="H11" s="31">
        <v>1</v>
      </c>
      <c r="I11" s="1"/>
    </row>
    <row r="12" spans="1:9" ht="14.25" customHeight="1" x14ac:dyDescent="0.25">
      <c r="A12" s="3"/>
      <c r="B12" s="30" t="s">
        <v>125</v>
      </c>
      <c r="C12" s="29">
        <v>33545.019999999997</v>
      </c>
      <c r="D12" s="29">
        <v>33545</v>
      </c>
      <c r="E12" s="29">
        <v>0</v>
      </c>
      <c r="F12" s="29">
        <v>0</v>
      </c>
      <c r="G12" s="28">
        <v>0</v>
      </c>
      <c r="H12" s="5">
        <v>0</v>
      </c>
      <c r="I12" s="1"/>
    </row>
    <row r="13" spans="1:9" ht="15" customHeight="1" x14ac:dyDescent="0.25">
      <c r="A13" s="3"/>
      <c r="B13" s="33" t="s">
        <v>124</v>
      </c>
      <c r="C13" s="32">
        <v>33545.023500000003</v>
      </c>
      <c r="D13" s="32">
        <v>33545</v>
      </c>
      <c r="E13" s="32">
        <v>0</v>
      </c>
      <c r="F13" s="32">
        <v>0</v>
      </c>
      <c r="G13" s="31">
        <v>0</v>
      </c>
      <c r="H13" s="31">
        <v>0</v>
      </c>
      <c r="I13" s="1"/>
    </row>
    <row r="14" spans="1:9" ht="14.25" customHeight="1" x14ac:dyDescent="0.25">
      <c r="A14" s="3"/>
      <c r="B14" s="30" t="s">
        <v>123</v>
      </c>
      <c r="C14" s="29">
        <v>3146.02</v>
      </c>
      <c r="D14" s="29">
        <v>3146</v>
      </c>
      <c r="E14" s="29">
        <v>0</v>
      </c>
      <c r="F14" s="29">
        <v>0</v>
      </c>
      <c r="G14" s="28">
        <v>0</v>
      </c>
      <c r="H14" s="5">
        <v>0</v>
      </c>
      <c r="I14" s="1"/>
    </row>
    <row r="15" spans="1:9" ht="15" customHeight="1" x14ac:dyDescent="0.25">
      <c r="A15" s="3"/>
      <c r="B15" s="33" t="s">
        <v>122</v>
      </c>
      <c r="C15" s="32">
        <v>3146.0198</v>
      </c>
      <c r="D15" s="32">
        <v>3146</v>
      </c>
      <c r="E15" s="32">
        <v>0</v>
      </c>
      <c r="F15" s="32">
        <v>0</v>
      </c>
      <c r="G15" s="31">
        <v>0</v>
      </c>
      <c r="H15" s="31">
        <v>0</v>
      </c>
      <c r="I15" s="1"/>
    </row>
    <row r="16" spans="1:9" ht="14.25" customHeight="1" x14ac:dyDescent="0.25">
      <c r="A16" s="3"/>
      <c r="B16" s="30" t="s">
        <v>81</v>
      </c>
      <c r="C16" s="29">
        <v>74870.58</v>
      </c>
      <c r="D16" s="29">
        <v>74870.600000000006</v>
      </c>
      <c r="E16" s="29">
        <v>0</v>
      </c>
      <c r="F16" s="29">
        <v>0</v>
      </c>
      <c r="G16" s="28">
        <v>0</v>
      </c>
      <c r="H16" s="5">
        <v>0</v>
      </c>
      <c r="I16" s="1"/>
    </row>
    <row r="17" spans="1:9" ht="15" customHeight="1" x14ac:dyDescent="0.25">
      <c r="A17" s="3"/>
      <c r="B17" s="33" t="s">
        <v>80</v>
      </c>
      <c r="C17" s="32">
        <v>74870.5766</v>
      </c>
      <c r="D17" s="32">
        <v>74870.600000000006</v>
      </c>
      <c r="E17" s="32">
        <v>0</v>
      </c>
      <c r="F17" s="32">
        <v>0</v>
      </c>
      <c r="G17" s="31">
        <v>0</v>
      </c>
      <c r="H17" s="31">
        <v>0</v>
      </c>
      <c r="I17" s="1"/>
    </row>
    <row r="18" spans="1:9" ht="14.25" customHeight="1" x14ac:dyDescent="0.25">
      <c r="A18" s="3"/>
      <c r="B18" s="30" t="s">
        <v>121</v>
      </c>
      <c r="C18" s="29">
        <v>56980.52</v>
      </c>
      <c r="D18" s="29">
        <v>56980.5</v>
      </c>
      <c r="E18" s="29">
        <v>0</v>
      </c>
      <c r="F18" s="29">
        <v>0</v>
      </c>
      <c r="G18" s="28">
        <v>0</v>
      </c>
      <c r="H18" s="5">
        <v>0</v>
      </c>
      <c r="I18" s="1"/>
    </row>
    <row r="19" spans="1:9" ht="15" customHeight="1" x14ac:dyDescent="0.25">
      <c r="A19" s="3"/>
      <c r="B19" s="27" t="s">
        <v>120</v>
      </c>
      <c r="C19" s="26">
        <v>56980.523500000003</v>
      </c>
      <c r="D19" s="26">
        <v>56980.5</v>
      </c>
      <c r="E19" s="26">
        <v>0</v>
      </c>
      <c r="F19" s="26">
        <v>0</v>
      </c>
      <c r="G19" s="25">
        <v>0</v>
      </c>
      <c r="H19" s="25">
        <v>0</v>
      </c>
      <c r="I19" s="1"/>
    </row>
    <row r="20" spans="1:9" ht="15" customHeight="1" x14ac:dyDescent="0.25">
      <c r="A20" s="3"/>
      <c r="B20" s="19" t="s">
        <v>7</v>
      </c>
      <c r="C20" s="18">
        <v>201347.95129999999</v>
      </c>
      <c r="D20" s="18">
        <v>201348</v>
      </c>
      <c r="E20" s="18">
        <v>9742.5</v>
      </c>
      <c r="F20" s="18">
        <v>9742.5</v>
      </c>
      <c r="G20" s="17">
        <v>4.8386375826926516E-2</v>
      </c>
      <c r="H20" s="17">
        <v>1</v>
      </c>
      <c r="I20" s="1"/>
    </row>
    <row r="21" spans="1:9" ht="15" customHeight="1" x14ac:dyDescent="0.25">
      <c r="A21" s="3"/>
      <c r="B21" s="19" t="s">
        <v>49</v>
      </c>
      <c r="C21" s="18">
        <v>16570.602999999999</v>
      </c>
      <c r="D21" s="18">
        <v>16570.599999999999</v>
      </c>
      <c r="E21" s="18">
        <v>0</v>
      </c>
      <c r="F21" s="18">
        <v>0</v>
      </c>
      <c r="G21" s="17">
        <v>0</v>
      </c>
      <c r="H21" s="17">
        <v>0</v>
      </c>
      <c r="I21" s="1"/>
    </row>
    <row r="22" spans="1:9" ht="15" customHeight="1" x14ac:dyDescent="0.25">
      <c r="A22" s="3"/>
      <c r="B22" s="19" t="s">
        <v>48</v>
      </c>
      <c r="C22" s="18">
        <v>267359.18410000001</v>
      </c>
      <c r="D22" s="18">
        <v>267359.2</v>
      </c>
      <c r="E22" s="18">
        <v>0</v>
      </c>
      <c r="F22" s="18">
        <v>0</v>
      </c>
      <c r="G22" s="17">
        <v>0</v>
      </c>
      <c r="H22" s="17">
        <v>0</v>
      </c>
      <c r="I22" s="1"/>
    </row>
    <row r="23" spans="1:9" ht="17.25" customHeight="1" x14ac:dyDescent="0.25">
      <c r="A23" s="15"/>
      <c r="B23" s="14" t="s">
        <v>6</v>
      </c>
      <c r="C23" s="13">
        <v>694103.95</v>
      </c>
      <c r="D23" s="13">
        <v>694104</v>
      </c>
      <c r="E23" s="13">
        <v>16133.7</v>
      </c>
      <c r="F23" s="13">
        <v>16133.7</v>
      </c>
      <c r="G23" s="12">
        <v>2.3243923100860969E-2</v>
      </c>
      <c r="H23" s="11">
        <v>1</v>
      </c>
      <c r="I23" s="10"/>
    </row>
    <row r="24" spans="1:9" ht="15.75" customHeight="1" x14ac:dyDescent="0.25">
      <c r="A24" s="3"/>
      <c r="B24" s="9" t="s">
        <v>5</v>
      </c>
      <c r="C24" s="8"/>
      <c r="D24" s="8"/>
      <c r="E24" s="8"/>
      <c r="F24" s="8"/>
      <c r="G24" s="8"/>
      <c r="H24" s="8"/>
      <c r="I24" s="1"/>
    </row>
    <row r="25" spans="1:9" ht="16.5" customHeight="1" x14ac:dyDescent="0.25">
      <c r="A25" s="3"/>
      <c r="B25" s="6" t="s">
        <v>3</v>
      </c>
      <c r="C25" s="7">
        <v>485277.8</v>
      </c>
      <c r="D25" s="7">
        <v>485277.8</v>
      </c>
      <c r="E25" s="7">
        <v>9742.4</v>
      </c>
      <c r="F25" s="7">
        <v>9742.4</v>
      </c>
      <c r="G25" s="5">
        <v>2.007592765956482E-2</v>
      </c>
      <c r="H25" s="5">
        <v>1</v>
      </c>
      <c r="I25" s="1"/>
    </row>
    <row r="26" spans="1:9" ht="15" customHeight="1" x14ac:dyDescent="0.25">
      <c r="A26" s="3"/>
      <c r="B26" s="6" t="s">
        <v>2</v>
      </c>
      <c r="C26" s="6">
        <v>208826.2</v>
      </c>
      <c r="D26" s="6">
        <v>208826.2</v>
      </c>
      <c r="E26" s="6">
        <v>6391.2</v>
      </c>
      <c r="F26" s="6">
        <v>6391.2</v>
      </c>
      <c r="G26" s="5">
        <v>3.0605355075177344E-2</v>
      </c>
      <c r="H26" s="5">
        <v>1</v>
      </c>
      <c r="I26" s="1"/>
    </row>
    <row r="27" spans="1:9" ht="12.75" customHeight="1" x14ac:dyDescent="0.25">
      <c r="A27" s="3"/>
      <c r="B27" s="4"/>
      <c r="C27" s="4"/>
      <c r="D27" s="4"/>
      <c r="E27" s="4"/>
      <c r="F27" s="4"/>
      <c r="G27" s="4"/>
      <c r="H27" s="4"/>
      <c r="I27" s="1"/>
    </row>
    <row r="28" spans="1:9" ht="12.75" customHeight="1" x14ac:dyDescent="0.25">
      <c r="A28" s="3"/>
      <c r="B28" s="4"/>
      <c r="C28" s="4"/>
      <c r="D28" s="4"/>
      <c r="E28" s="4"/>
      <c r="F28" s="4"/>
      <c r="G28" s="4"/>
      <c r="H28" s="4"/>
      <c r="I28" s="1"/>
    </row>
    <row r="29" spans="1:9" ht="12.75" customHeight="1" x14ac:dyDescent="0.25">
      <c r="A29" s="3"/>
      <c r="B29" s="115" t="s">
        <v>1</v>
      </c>
      <c r="C29" s="115"/>
      <c r="D29" s="115"/>
      <c r="E29" s="115"/>
      <c r="F29" s="115"/>
      <c r="G29" s="115"/>
      <c r="H29" s="115"/>
      <c r="I29" s="1"/>
    </row>
    <row r="30" spans="1:9" ht="12.75" customHeight="1" x14ac:dyDescent="0.25">
      <c r="A30" s="3"/>
      <c r="B30" s="2"/>
      <c r="C30" s="2"/>
      <c r="D30" s="2"/>
      <c r="E30" s="2"/>
      <c r="F30" s="2"/>
      <c r="G30" s="2"/>
      <c r="H30" s="2"/>
      <c r="I30" s="1"/>
    </row>
    <row r="31" spans="1:9" ht="12.75" customHeight="1" x14ac:dyDescent="0.2">
      <c r="A31" s="1"/>
      <c r="B31" s="1"/>
      <c r="C31" s="1"/>
      <c r="D31" s="1"/>
      <c r="E31" s="1"/>
      <c r="F31" s="1"/>
      <c r="G31" s="1"/>
      <c r="H31" s="1"/>
      <c r="I31" s="1"/>
    </row>
    <row r="32" spans="1:9" ht="12.75" customHeight="1" x14ac:dyDescent="0.2">
      <c r="A32" s="1"/>
      <c r="B32" s="1"/>
      <c r="C32" s="1"/>
      <c r="D32" s="1"/>
      <c r="E32" s="1"/>
      <c r="F32" s="1"/>
      <c r="G32" s="1"/>
      <c r="H32" s="1"/>
      <c r="I32" s="1"/>
    </row>
    <row r="33" spans="1:9" ht="12.75" customHeight="1" x14ac:dyDescent="0.2">
      <c r="A33" s="1" t="s">
        <v>0</v>
      </c>
      <c r="B33" s="1"/>
      <c r="C33" s="1"/>
      <c r="D33" s="1"/>
      <c r="E33" s="1"/>
      <c r="F33" s="1"/>
      <c r="G33" s="1"/>
      <c r="H33" s="1"/>
      <c r="I33" s="1"/>
    </row>
  </sheetData>
  <mergeCells count="3">
    <mergeCell ref="G1:H1"/>
    <mergeCell ref="B4:H4"/>
    <mergeCell ref="B29:H2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30"/>
  <sheetViews>
    <sheetView showGridLines="0" view="pageBreakPreview" zoomScale="60" zoomScaleNormal="100" workbookViewId="0">
      <selection activeCell="C7" sqref="C7:H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style="46" customWidth="1"/>
    <col min="11" max="11" width="32.28515625" style="46" bestFit="1" customWidth="1"/>
    <col min="12" max="12" width="14.7109375" style="46" customWidth="1"/>
    <col min="13" max="14" width="19.28515625" style="46" customWidth="1"/>
    <col min="15" max="15" width="14.140625" style="46" customWidth="1"/>
    <col min="16" max="16" width="15.140625" style="46" customWidth="1"/>
    <col min="17" max="17" width="53.7109375" style="46" customWidth="1"/>
    <col min="18" max="18" width="32.28515625" style="46" bestFit="1" customWidth="1"/>
    <col min="19" max="19" width="14.7109375" style="46" customWidth="1"/>
    <col min="20" max="21" width="19.28515625" style="46" customWidth="1"/>
    <col min="22" max="22" width="14.140625" style="46" customWidth="1"/>
    <col min="23" max="23" width="15.140625" style="46" customWidth="1"/>
    <col min="24" max="233" width="9.140625" customWidth="1"/>
  </cols>
  <sheetData>
    <row r="1" spans="1:23" ht="12.75" customHeight="1" x14ac:dyDescent="0.25">
      <c r="A1" s="3"/>
      <c r="B1" s="24"/>
      <c r="C1" s="1"/>
      <c r="D1" s="1"/>
      <c r="E1" s="1"/>
      <c r="F1" s="1"/>
      <c r="G1" s="113" t="s">
        <v>129</v>
      </c>
      <c r="H1" s="113"/>
      <c r="I1" s="1"/>
      <c r="J1" s="51"/>
      <c r="K1" s="47"/>
      <c r="L1" s="47"/>
      <c r="M1" s="47"/>
      <c r="N1" s="47"/>
      <c r="O1" s="113"/>
      <c r="P1" s="113"/>
      <c r="Q1" s="51"/>
      <c r="R1" s="47"/>
      <c r="S1" s="47"/>
      <c r="T1" s="47"/>
      <c r="U1" s="47"/>
      <c r="V1" s="113"/>
      <c r="W1" s="113"/>
    </row>
    <row r="2" spans="1:23" ht="12.75" customHeight="1" x14ac:dyDescent="0.25">
      <c r="A2" s="3"/>
      <c r="B2" s="24"/>
      <c r="C2" s="1"/>
      <c r="D2" s="1"/>
      <c r="E2" s="1"/>
      <c r="F2" s="1"/>
      <c r="G2" s="1"/>
      <c r="H2" s="1"/>
      <c r="I2" s="1"/>
      <c r="J2" s="51"/>
      <c r="K2" s="47"/>
      <c r="L2" s="47"/>
      <c r="M2" s="47"/>
      <c r="N2" s="47"/>
      <c r="O2" s="47"/>
      <c r="P2" s="47"/>
      <c r="Q2" s="51"/>
      <c r="R2" s="47"/>
      <c r="S2" s="47"/>
      <c r="T2" s="47"/>
      <c r="U2" s="47"/>
      <c r="V2" s="47"/>
      <c r="W2" s="47"/>
    </row>
    <row r="3" spans="1:23" ht="12.75" customHeight="1" x14ac:dyDescent="0.25">
      <c r="A3" s="3"/>
      <c r="B3" s="24"/>
      <c r="C3" s="1"/>
      <c r="D3" s="1"/>
      <c r="E3" s="1"/>
      <c r="F3" s="1"/>
      <c r="G3" s="1"/>
      <c r="H3" s="1"/>
      <c r="I3" s="1"/>
      <c r="J3" s="51"/>
      <c r="K3" s="47"/>
      <c r="L3" s="47"/>
      <c r="M3" s="47"/>
      <c r="N3" s="47"/>
      <c r="O3" s="47"/>
      <c r="P3" s="47"/>
      <c r="Q3" s="51"/>
      <c r="R3" s="47"/>
      <c r="S3" s="47"/>
      <c r="T3" s="47"/>
      <c r="U3" s="47"/>
      <c r="V3" s="47"/>
      <c r="W3" s="47"/>
    </row>
    <row r="4" spans="1:23" ht="104.25" customHeight="1" x14ac:dyDescent="0.25">
      <c r="A4" s="3"/>
      <c r="B4" s="114" t="s">
        <v>128</v>
      </c>
      <c r="C4" s="114"/>
      <c r="D4" s="114"/>
      <c r="E4" s="114"/>
      <c r="F4" s="114"/>
      <c r="G4" s="114"/>
      <c r="H4" s="114"/>
      <c r="I4" s="1"/>
      <c r="J4" s="114" t="s">
        <v>128</v>
      </c>
      <c r="K4" s="114"/>
      <c r="L4" s="114"/>
      <c r="M4" s="114"/>
      <c r="N4" s="114"/>
      <c r="O4" s="114"/>
      <c r="P4" s="114"/>
      <c r="Q4" s="114" t="s">
        <v>128</v>
      </c>
      <c r="R4" s="114"/>
      <c r="S4" s="114"/>
      <c r="T4" s="114"/>
      <c r="U4" s="114"/>
      <c r="V4" s="114"/>
      <c r="W4" s="114"/>
    </row>
    <row r="5" spans="1:23" ht="12.75" customHeight="1" x14ac:dyDescent="0.25">
      <c r="A5" s="3"/>
      <c r="B5" s="3"/>
      <c r="C5" s="1"/>
      <c r="D5" s="1"/>
      <c r="E5" s="1"/>
      <c r="F5" s="1"/>
      <c r="G5" s="1"/>
      <c r="H5" s="1"/>
      <c r="I5" s="1"/>
      <c r="J5" s="50"/>
      <c r="K5" s="47"/>
      <c r="L5" s="47"/>
      <c r="M5" s="47"/>
      <c r="N5" s="47"/>
      <c r="O5" s="47"/>
      <c r="P5" s="47"/>
      <c r="Q5" s="50"/>
      <c r="R5" s="47"/>
      <c r="S5" s="47"/>
      <c r="T5" s="47"/>
      <c r="U5" s="47"/>
      <c r="V5" s="47"/>
      <c r="W5" s="47"/>
    </row>
    <row r="6" spans="1:23" ht="12" customHeight="1" x14ac:dyDescent="0.25">
      <c r="A6" s="3"/>
      <c r="B6" s="23"/>
      <c r="C6" s="1"/>
      <c r="D6" s="1"/>
      <c r="E6" s="1"/>
      <c r="F6" s="1"/>
      <c r="G6" s="1"/>
      <c r="H6" s="22" t="s">
        <v>45</v>
      </c>
      <c r="I6" s="1"/>
      <c r="J6" s="52"/>
      <c r="K6" s="47"/>
      <c r="L6" s="47"/>
      <c r="M6" s="47"/>
      <c r="N6" s="47"/>
      <c r="O6" s="47"/>
      <c r="P6" s="22" t="s">
        <v>45</v>
      </c>
      <c r="Q6" s="52"/>
      <c r="R6" s="47"/>
      <c r="S6" s="47"/>
      <c r="T6" s="47"/>
      <c r="U6" s="47"/>
      <c r="V6" s="47"/>
      <c r="W6" s="22" t="s">
        <v>45</v>
      </c>
    </row>
    <row r="7" spans="1:23" s="46" customFormat="1" ht="21.75" customHeight="1" x14ac:dyDescent="0.25">
      <c r="A7" s="50"/>
      <c r="B7" s="117" t="s">
        <v>44</v>
      </c>
      <c r="C7" s="120" t="s">
        <v>355</v>
      </c>
      <c r="D7" s="120"/>
      <c r="E7" s="120"/>
      <c r="F7" s="120"/>
      <c r="G7" s="120"/>
      <c r="H7" s="120"/>
      <c r="I7" s="47"/>
      <c r="J7" s="117" t="s">
        <v>44</v>
      </c>
      <c r="K7" s="119" t="s">
        <v>368</v>
      </c>
      <c r="L7" s="120"/>
      <c r="M7" s="120"/>
      <c r="N7" s="120"/>
      <c r="O7" s="120"/>
      <c r="P7" s="120"/>
      <c r="Q7" s="117" t="s">
        <v>44</v>
      </c>
      <c r="R7" s="120" t="s">
        <v>369</v>
      </c>
      <c r="S7" s="120"/>
      <c r="T7" s="120"/>
      <c r="U7" s="120"/>
      <c r="V7" s="120"/>
      <c r="W7" s="120"/>
    </row>
    <row r="8" spans="1:23"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row>
    <row r="9" spans="1:23" ht="15" customHeight="1" x14ac:dyDescent="0.25">
      <c r="A9" s="3"/>
      <c r="B9" s="19" t="s">
        <v>27</v>
      </c>
      <c r="C9" s="82">
        <f>K9+R9</f>
        <v>7500</v>
      </c>
      <c r="D9" s="82">
        <v>7500</v>
      </c>
      <c r="E9" s="18">
        <v>0</v>
      </c>
      <c r="F9" s="18">
        <v>0</v>
      </c>
      <c r="G9" s="17">
        <v>0</v>
      </c>
      <c r="H9" s="17">
        <v>0</v>
      </c>
      <c r="I9" s="1"/>
      <c r="J9" s="19" t="s">
        <v>27</v>
      </c>
      <c r="K9" s="68">
        <v>7500</v>
      </c>
      <c r="L9" s="68">
        <v>7500</v>
      </c>
      <c r="M9" s="68">
        <v>0</v>
      </c>
      <c r="N9" s="68">
        <v>0</v>
      </c>
      <c r="O9" s="76">
        <v>0</v>
      </c>
      <c r="P9" s="76">
        <v>0</v>
      </c>
      <c r="Q9" s="19" t="s">
        <v>27</v>
      </c>
      <c r="R9" s="68">
        <v>0</v>
      </c>
      <c r="S9" s="68">
        <v>0</v>
      </c>
      <c r="T9" s="68">
        <v>0</v>
      </c>
      <c r="U9" s="68">
        <v>0</v>
      </c>
      <c r="V9" s="76">
        <v>0</v>
      </c>
      <c r="W9" s="76">
        <v>0</v>
      </c>
    </row>
    <row r="10" spans="1:23" ht="15" customHeight="1" x14ac:dyDescent="0.25">
      <c r="A10" s="3"/>
      <c r="B10" s="19" t="s">
        <v>21</v>
      </c>
      <c r="C10" s="82">
        <f t="shared" ref="C10:C23" si="0">K10+R10</f>
        <v>12250</v>
      </c>
      <c r="D10" s="82">
        <v>12250</v>
      </c>
      <c r="E10" s="18">
        <v>0</v>
      </c>
      <c r="F10" s="18">
        <v>0</v>
      </c>
      <c r="G10" s="17">
        <v>0</v>
      </c>
      <c r="H10" s="17">
        <v>0</v>
      </c>
      <c r="I10" s="1"/>
      <c r="J10" s="19" t="s">
        <v>21</v>
      </c>
      <c r="K10" s="68">
        <v>0</v>
      </c>
      <c r="L10" s="68">
        <v>0</v>
      </c>
      <c r="M10" s="68">
        <v>0</v>
      </c>
      <c r="N10" s="68">
        <v>0</v>
      </c>
      <c r="O10" s="76">
        <v>0</v>
      </c>
      <c r="P10" s="76">
        <v>0</v>
      </c>
      <c r="Q10" s="19" t="s">
        <v>21</v>
      </c>
      <c r="R10" s="89">
        <v>12250</v>
      </c>
      <c r="S10" s="89">
        <v>12250</v>
      </c>
      <c r="T10" s="89">
        <v>0</v>
      </c>
      <c r="U10" s="89">
        <v>0</v>
      </c>
      <c r="V10" s="86">
        <v>0</v>
      </c>
      <c r="W10" s="86">
        <v>0</v>
      </c>
    </row>
    <row r="11" spans="1:23" ht="15" customHeight="1" x14ac:dyDescent="0.25">
      <c r="A11" s="3"/>
      <c r="B11" s="19" t="s">
        <v>20</v>
      </c>
      <c r="C11" s="82">
        <f t="shared" si="0"/>
        <v>51700</v>
      </c>
      <c r="D11" s="82">
        <v>51700</v>
      </c>
      <c r="E11" s="18">
        <v>0</v>
      </c>
      <c r="F11" s="18">
        <v>0</v>
      </c>
      <c r="G11" s="17">
        <v>0</v>
      </c>
      <c r="H11" s="17">
        <v>0</v>
      </c>
      <c r="I11" s="1"/>
      <c r="J11" s="19" t="s">
        <v>20</v>
      </c>
      <c r="K11" s="68">
        <v>5000</v>
      </c>
      <c r="L11" s="68">
        <v>5000</v>
      </c>
      <c r="M11" s="68">
        <v>0</v>
      </c>
      <c r="N11" s="68">
        <v>0</v>
      </c>
      <c r="O11" s="76">
        <v>0</v>
      </c>
      <c r="P11" s="76">
        <v>0</v>
      </c>
      <c r="Q11" s="19" t="s">
        <v>20</v>
      </c>
      <c r="R11" s="89">
        <v>46700</v>
      </c>
      <c r="S11" s="89">
        <v>46700</v>
      </c>
      <c r="T11" s="89">
        <v>0</v>
      </c>
      <c r="U11" s="89">
        <v>0</v>
      </c>
      <c r="V11" s="86">
        <v>0</v>
      </c>
      <c r="W11" s="86">
        <v>0</v>
      </c>
    </row>
    <row r="12" spans="1:23" ht="15" customHeight="1" x14ac:dyDescent="0.25">
      <c r="A12" s="3"/>
      <c r="B12" s="19" t="s">
        <v>47</v>
      </c>
      <c r="C12" s="82">
        <f t="shared" si="0"/>
        <v>165000</v>
      </c>
      <c r="D12" s="82">
        <v>165000</v>
      </c>
      <c r="E12" s="18">
        <v>165000</v>
      </c>
      <c r="F12" s="18">
        <v>165000</v>
      </c>
      <c r="G12" s="17">
        <v>1</v>
      </c>
      <c r="H12" s="17">
        <v>1</v>
      </c>
      <c r="I12" s="1"/>
      <c r="J12" s="19" t="s">
        <v>47</v>
      </c>
      <c r="K12" s="68">
        <v>165000</v>
      </c>
      <c r="L12" s="68">
        <v>165000</v>
      </c>
      <c r="M12" s="68">
        <v>165000</v>
      </c>
      <c r="N12" s="68">
        <v>165000</v>
      </c>
      <c r="O12" s="76">
        <v>1</v>
      </c>
      <c r="P12" s="76">
        <v>1</v>
      </c>
      <c r="Q12" s="19" t="s">
        <v>47</v>
      </c>
      <c r="R12" s="68">
        <v>0</v>
      </c>
      <c r="S12" s="68">
        <v>0</v>
      </c>
      <c r="T12" s="68">
        <v>0</v>
      </c>
      <c r="U12" s="68">
        <v>0</v>
      </c>
      <c r="V12" s="76">
        <v>0</v>
      </c>
      <c r="W12" s="76">
        <v>0</v>
      </c>
    </row>
    <row r="13" spans="1:23" ht="15" customHeight="1" x14ac:dyDescent="0.25">
      <c r="A13" s="3"/>
      <c r="B13" s="19" t="s">
        <v>17</v>
      </c>
      <c r="C13" s="82">
        <f t="shared" si="0"/>
        <v>2800</v>
      </c>
      <c r="D13" s="82">
        <v>2800</v>
      </c>
      <c r="E13" s="18">
        <v>0</v>
      </c>
      <c r="F13" s="18">
        <v>0</v>
      </c>
      <c r="G13" s="17">
        <v>0</v>
      </c>
      <c r="H13" s="17">
        <v>0</v>
      </c>
      <c r="I13" s="1"/>
      <c r="J13" s="19" t="s">
        <v>17</v>
      </c>
      <c r="K13" s="68">
        <v>0</v>
      </c>
      <c r="L13" s="68">
        <v>0</v>
      </c>
      <c r="M13" s="68">
        <v>0</v>
      </c>
      <c r="N13" s="68">
        <v>0</v>
      </c>
      <c r="O13" s="76">
        <v>0</v>
      </c>
      <c r="P13" s="76">
        <v>0</v>
      </c>
      <c r="Q13" s="19" t="s">
        <v>17</v>
      </c>
      <c r="R13" s="89">
        <v>2800</v>
      </c>
      <c r="S13" s="89">
        <v>2800</v>
      </c>
      <c r="T13" s="89">
        <v>0</v>
      </c>
      <c r="U13" s="89">
        <v>0</v>
      </c>
      <c r="V13" s="86">
        <v>0</v>
      </c>
      <c r="W13" s="86">
        <v>0</v>
      </c>
    </row>
    <row r="14" spans="1:23" ht="15" customHeight="1" x14ac:dyDescent="0.25">
      <c r="A14" s="3"/>
      <c r="B14" s="19" t="s">
        <v>16</v>
      </c>
      <c r="C14" s="82">
        <f t="shared" si="0"/>
        <v>25500</v>
      </c>
      <c r="D14" s="82">
        <v>25500</v>
      </c>
      <c r="E14" s="18">
        <v>0</v>
      </c>
      <c r="F14" s="18">
        <v>0</v>
      </c>
      <c r="G14" s="17">
        <v>0</v>
      </c>
      <c r="H14" s="17">
        <v>0</v>
      </c>
      <c r="I14" s="1"/>
      <c r="J14" s="19" t="s">
        <v>16</v>
      </c>
      <c r="K14" s="68">
        <v>25500</v>
      </c>
      <c r="L14" s="68">
        <v>25500</v>
      </c>
      <c r="M14" s="68">
        <v>0</v>
      </c>
      <c r="N14" s="68">
        <v>0</v>
      </c>
      <c r="O14" s="76">
        <v>0</v>
      </c>
      <c r="P14" s="76">
        <v>0</v>
      </c>
      <c r="Q14" s="19" t="s">
        <v>16</v>
      </c>
      <c r="R14" s="68">
        <v>0</v>
      </c>
      <c r="S14" s="68">
        <v>0</v>
      </c>
      <c r="T14" s="68">
        <v>0</v>
      </c>
      <c r="U14" s="68">
        <v>0</v>
      </c>
      <c r="V14" s="76">
        <v>0</v>
      </c>
      <c r="W14" s="76">
        <v>0</v>
      </c>
    </row>
    <row r="15" spans="1:23" ht="15" customHeight="1" x14ac:dyDescent="0.25">
      <c r="A15" s="3"/>
      <c r="B15" s="19" t="s">
        <v>9</v>
      </c>
      <c r="C15" s="82">
        <f t="shared" si="0"/>
        <v>14000</v>
      </c>
      <c r="D15" s="82">
        <v>14000</v>
      </c>
      <c r="E15" s="18">
        <v>0</v>
      </c>
      <c r="F15" s="18">
        <v>0</v>
      </c>
      <c r="G15" s="17">
        <v>0</v>
      </c>
      <c r="H15" s="17">
        <v>0</v>
      </c>
      <c r="I15" s="1"/>
      <c r="J15" s="19" t="s">
        <v>9</v>
      </c>
      <c r="K15" s="68">
        <v>0</v>
      </c>
      <c r="L15" s="68">
        <v>0</v>
      </c>
      <c r="M15" s="68">
        <v>0</v>
      </c>
      <c r="N15" s="68">
        <v>0</v>
      </c>
      <c r="O15" s="76">
        <v>0</v>
      </c>
      <c r="P15" s="76">
        <v>0</v>
      </c>
      <c r="Q15" s="19" t="s">
        <v>9</v>
      </c>
      <c r="R15" s="89">
        <v>14000</v>
      </c>
      <c r="S15" s="89">
        <v>14000</v>
      </c>
      <c r="T15" s="89">
        <v>0</v>
      </c>
      <c r="U15" s="89">
        <v>0</v>
      </c>
      <c r="V15" s="86">
        <v>0</v>
      </c>
      <c r="W15" s="86">
        <v>0</v>
      </c>
    </row>
    <row r="16" spans="1:23" ht="15" customHeight="1" x14ac:dyDescent="0.25">
      <c r="A16" s="3"/>
      <c r="B16" s="19" t="s">
        <v>8</v>
      </c>
      <c r="C16" s="82">
        <f t="shared" si="0"/>
        <v>98020.800000000003</v>
      </c>
      <c r="D16" s="82">
        <v>98020.800000000003</v>
      </c>
      <c r="E16" s="18">
        <v>0</v>
      </c>
      <c r="F16" s="18">
        <v>0</v>
      </c>
      <c r="G16" s="17">
        <v>0</v>
      </c>
      <c r="H16" s="17">
        <v>0</v>
      </c>
      <c r="I16" s="1"/>
      <c r="J16" s="19" t="s">
        <v>8</v>
      </c>
      <c r="K16" s="68">
        <v>0</v>
      </c>
      <c r="L16" s="68">
        <v>0</v>
      </c>
      <c r="M16" s="68">
        <v>0</v>
      </c>
      <c r="N16" s="68">
        <v>0</v>
      </c>
      <c r="O16" s="76">
        <v>0</v>
      </c>
      <c r="P16" s="76">
        <v>0</v>
      </c>
      <c r="Q16" s="19" t="s">
        <v>8</v>
      </c>
      <c r="R16" s="89">
        <v>98020.800000000003</v>
      </c>
      <c r="S16" s="89">
        <v>98020.800000000003</v>
      </c>
      <c r="T16" s="89">
        <v>0</v>
      </c>
      <c r="U16" s="89">
        <v>0</v>
      </c>
      <c r="V16" s="86">
        <v>0</v>
      </c>
      <c r="W16" s="86">
        <v>0</v>
      </c>
    </row>
    <row r="17" spans="1:23" ht="15" customHeight="1" x14ac:dyDescent="0.25">
      <c r="A17" s="3"/>
      <c r="B17" s="19" t="s">
        <v>7</v>
      </c>
      <c r="C17" s="82">
        <f t="shared" si="0"/>
        <v>5000</v>
      </c>
      <c r="D17" s="82">
        <v>5000</v>
      </c>
      <c r="E17" s="18">
        <v>0</v>
      </c>
      <c r="F17" s="18">
        <v>0</v>
      </c>
      <c r="G17" s="17">
        <v>0</v>
      </c>
      <c r="H17" s="17">
        <v>0</v>
      </c>
      <c r="I17" s="1"/>
      <c r="J17" s="19" t="s">
        <v>7</v>
      </c>
      <c r="K17" s="68">
        <v>5000</v>
      </c>
      <c r="L17" s="68">
        <v>5000</v>
      </c>
      <c r="M17" s="68">
        <v>0</v>
      </c>
      <c r="N17" s="68">
        <v>0</v>
      </c>
      <c r="O17" s="76">
        <v>0</v>
      </c>
      <c r="P17" s="76">
        <v>0</v>
      </c>
      <c r="Q17" s="19" t="s">
        <v>7</v>
      </c>
      <c r="R17" s="68">
        <v>0</v>
      </c>
      <c r="S17" s="68">
        <v>0</v>
      </c>
      <c r="T17" s="68">
        <v>0</v>
      </c>
      <c r="U17" s="68">
        <v>0</v>
      </c>
      <c r="V17" s="76">
        <v>0</v>
      </c>
      <c r="W17" s="76">
        <v>0</v>
      </c>
    </row>
    <row r="18" spans="1:23" ht="15" customHeight="1" x14ac:dyDescent="0.25">
      <c r="A18" s="3"/>
      <c r="B18" s="19" t="s">
        <v>50</v>
      </c>
      <c r="C18" s="82">
        <f t="shared" si="0"/>
        <v>20400</v>
      </c>
      <c r="D18" s="82">
        <v>20400</v>
      </c>
      <c r="E18" s="18">
        <v>0</v>
      </c>
      <c r="F18" s="18">
        <v>0</v>
      </c>
      <c r="G18" s="17">
        <v>0</v>
      </c>
      <c r="H18" s="17">
        <v>0</v>
      </c>
      <c r="I18" s="1"/>
      <c r="J18" s="19" t="s">
        <v>50</v>
      </c>
      <c r="K18" s="68">
        <v>5000</v>
      </c>
      <c r="L18" s="68">
        <v>5000</v>
      </c>
      <c r="M18" s="68">
        <v>0</v>
      </c>
      <c r="N18" s="68">
        <v>0</v>
      </c>
      <c r="O18" s="76">
        <v>0</v>
      </c>
      <c r="P18" s="76">
        <v>0</v>
      </c>
      <c r="Q18" s="67" t="s">
        <v>50</v>
      </c>
      <c r="R18" s="89">
        <v>15400</v>
      </c>
      <c r="S18" s="89">
        <v>15400</v>
      </c>
      <c r="T18" s="89">
        <v>0</v>
      </c>
      <c r="U18" s="89">
        <v>0</v>
      </c>
      <c r="V18" s="86">
        <v>0</v>
      </c>
      <c r="W18" s="86">
        <v>0</v>
      </c>
    </row>
    <row r="19" spans="1:23" ht="15" customHeight="1" x14ac:dyDescent="0.25">
      <c r="A19" s="3"/>
      <c r="B19" s="19" t="s">
        <v>48</v>
      </c>
      <c r="C19" s="82">
        <f t="shared" si="0"/>
        <v>212800</v>
      </c>
      <c r="D19" s="82">
        <v>212800</v>
      </c>
      <c r="E19" s="18">
        <v>71338.899999999994</v>
      </c>
      <c r="F19" s="18">
        <v>71338.899999999994</v>
      </c>
      <c r="G19" s="17">
        <v>0.33523919172932326</v>
      </c>
      <c r="H19" s="17">
        <v>1</v>
      </c>
      <c r="I19" s="1"/>
      <c r="J19" s="19" t="s">
        <v>48</v>
      </c>
      <c r="K19" s="68">
        <v>139300</v>
      </c>
      <c r="L19" s="68">
        <v>139300</v>
      </c>
      <c r="M19" s="68">
        <v>0</v>
      </c>
      <c r="N19" s="68">
        <v>0</v>
      </c>
      <c r="O19" s="76">
        <v>0</v>
      </c>
      <c r="P19" s="76">
        <v>0</v>
      </c>
      <c r="Q19" s="19" t="s">
        <v>48</v>
      </c>
      <c r="R19" s="89">
        <v>73500</v>
      </c>
      <c r="S19" s="89">
        <v>73500</v>
      </c>
      <c r="T19" s="89">
        <v>71338.899999999994</v>
      </c>
      <c r="U19" s="89">
        <v>71338.899999999994</v>
      </c>
      <c r="V19" s="86">
        <v>0.97059727891156455</v>
      </c>
      <c r="W19" s="86">
        <v>1</v>
      </c>
    </row>
    <row r="20" spans="1:23" ht="17.25" customHeight="1" x14ac:dyDescent="0.25">
      <c r="A20" s="15"/>
      <c r="B20" s="14" t="s">
        <v>6</v>
      </c>
      <c r="C20" s="90">
        <f t="shared" si="0"/>
        <v>614970.80000000005</v>
      </c>
      <c r="D20" s="13">
        <v>614970.80000000005</v>
      </c>
      <c r="E20" s="13">
        <v>236338.9</v>
      </c>
      <c r="F20" s="13">
        <v>236338.9</v>
      </c>
      <c r="G20" s="12">
        <v>0.38430914118198778</v>
      </c>
      <c r="H20" s="11">
        <v>1</v>
      </c>
      <c r="I20" s="10"/>
      <c r="J20" s="14" t="s">
        <v>6</v>
      </c>
      <c r="K20" s="77">
        <v>352300</v>
      </c>
      <c r="L20" s="78">
        <v>352300</v>
      </c>
      <c r="M20" s="78">
        <v>165000</v>
      </c>
      <c r="N20" s="78">
        <v>165000</v>
      </c>
      <c r="O20" s="79">
        <v>0.46835083735452737</v>
      </c>
      <c r="P20" s="79">
        <v>1</v>
      </c>
      <c r="Q20" s="14" t="s">
        <v>6</v>
      </c>
      <c r="R20" s="88">
        <v>262670.8</v>
      </c>
      <c r="S20" s="87">
        <v>262670.8</v>
      </c>
      <c r="T20" s="87">
        <v>71338.899999999994</v>
      </c>
      <c r="U20" s="87">
        <v>71338.899999999994</v>
      </c>
      <c r="V20" s="83">
        <v>0.27159052319481264</v>
      </c>
      <c r="W20" s="83">
        <v>1</v>
      </c>
    </row>
    <row r="21" spans="1:23" ht="15.75" customHeight="1" x14ac:dyDescent="0.25">
      <c r="A21" s="3"/>
      <c r="B21" s="9" t="s">
        <v>5</v>
      </c>
      <c r="C21" s="90"/>
      <c r="D21" s="91"/>
      <c r="E21" s="8"/>
      <c r="F21" s="8"/>
      <c r="G21" s="8"/>
      <c r="H21" s="8"/>
      <c r="I21" s="1"/>
      <c r="J21" s="9" t="s">
        <v>5</v>
      </c>
      <c r="K21" s="80"/>
      <c r="L21" s="80"/>
      <c r="M21" s="80"/>
      <c r="N21" s="80"/>
      <c r="O21" s="76"/>
      <c r="P21" s="76"/>
      <c r="Q21" s="9" t="s">
        <v>5</v>
      </c>
      <c r="R21" s="85"/>
      <c r="S21" s="85"/>
      <c r="T21" s="85"/>
      <c r="U21" s="85"/>
      <c r="V21" s="86"/>
      <c r="W21" s="86"/>
    </row>
    <row r="22" spans="1:23" ht="14.25" customHeight="1" x14ac:dyDescent="0.25">
      <c r="A22" s="3"/>
      <c r="B22" s="6" t="s">
        <v>4</v>
      </c>
      <c r="C22" s="90">
        <f t="shared" si="0"/>
        <v>278750</v>
      </c>
      <c r="D22" s="92">
        <v>278750</v>
      </c>
      <c r="E22" s="6">
        <v>165000</v>
      </c>
      <c r="F22" s="6">
        <v>165000</v>
      </c>
      <c r="G22" s="5">
        <v>0.59192825112107628</v>
      </c>
      <c r="H22" s="5">
        <v>1</v>
      </c>
      <c r="I22" s="1"/>
      <c r="J22" s="6" t="s">
        <v>4</v>
      </c>
      <c r="K22" s="81">
        <v>203000</v>
      </c>
      <c r="L22" s="81">
        <v>203000</v>
      </c>
      <c r="M22" s="81">
        <v>165000</v>
      </c>
      <c r="N22" s="81">
        <v>165000</v>
      </c>
      <c r="O22" s="79">
        <v>0.81280788177339902</v>
      </c>
      <c r="P22" s="79">
        <v>1</v>
      </c>
      <c r="Q22" s="6" t="s">
        <v>4</v>
      </c>
      <c r="R22" s="84">
        <v>75750</v>
      </c>
      <c r="S22" s="84">
        <v>75750</v>
      </c>
      <c r="T22" s="84">
        <v>0</v>
      </c>
      <c r="U22" s="84">
        <v>0</v>
      </c>
      <c r="V22" s="83">
        <v>0</v>
      </c>
      <c r="W22" s="83">
        <v>0</v>
      </c>
    </row>
    <row r="23" spans="1:23" ht="16.5" customHeight="1" x14ac:dyDescent="0.25">
      <c r="A23" s="3"/>
      <c r="B23" s="6" t="s">
        <v>3</v>
      </c>
      <c r="C23" s="90">
        <f t="shared" si="0"/>
        <v>336220.8</v>
      </c>
      <c r="D23" s="93">
        <v>336220.8</v>
      </c>
      <c r="E23" s="7">
        <v>71338.899999999994</v>
      </c>
      <c r="F23" s="7">
        <v>71338.899999999994</v>
      </c>
      <c r="G23" s="5">
        <v>0.21217872302962815</v>
      </c>
      <c r="H23" s="5">
        <v>1</v>
      </c>
      <c r="I23" s="1"/>
      <c r="J23" s="6" t="s">
        <v>3</v>
      </c>
      <c r="K23" s="81">
        <v>149300</v>
      </c>
      <c r="L23" s="81">
        <v>149300</v>
      </c>
      <c r="M23" s="81">
        <v>0</v>
      </c>
      <c r="N23" s="81">
        <v>0</v>
      </c>
      <c r="O23" s="79">
        <v>0</v>
      </c>
      <c r="P23" s="79">
        <v>0</v>
      </c>
      <c r="Q23" s="6" t="s">
        <v>3</v>
      </c>
      <c r="R23" s="84">
        <v>186920.8</v>
      </c>
      <c r="S23" s="84">
        <v>186920.8</v>
      </c>
      <c r="T23" s="84">
        <v>71338.899999999994</v>
      </c>
      <c r="U23" s="84">
        <v>71338.899999999994</v>
      </c>
      <c r="V23" s="83">
        <v>0.38165308515692209</v>
      </c>
      <c r="W23" s="83">
        <v>1</v>
      </c>
    </row>
    <row r="24" spans="1:23" ht="12.75" customHeight="1" x14ac:dyDescent="0.25">
      <c r="A24" s="3"/>
      <c r="B24" s="4"/>
      <c r="C24" s="4"/>
      <c r="D24" s="4"/>
      <c r="E24" s="4"/>
      <c r="F24" s="4"/>
      <c r="G24" s="4"/>
      <c r="H24" s="4"/>
      <c r="I24" s="1"/>
      <c r="J24" s="48"/>
      <c r="K24" s="48"/>
      <c r="L24" s="48"/>
      <c r="M24" s="48"/>
      <c r="N24" s="48"/>
      <c r="O24" s="48"/>
      <c r="P24" s="48"/>
      <c r="Q24" s="48"/>
      <c r="R24" s="48"/>
      <c r="S24" s="48"/>
      <c r="T24" s="48"/>
      <c r="U24" s="48"/>
      <c r="V24" s="48"/>
      <c r="W24" s="48"/>
    </row>
    <row r="25" spans="1:23" ht="12.75" customHeight="1" x14ac:dyDescent="0.25">
      <c r="A25" s="3"/>
      <c r="B25" s="4"/>
      <c r="C25" s="4"/>
      <c r="D25" s="4"/>
      <c r="E25" s="4"/>
      <c r="F25" s="4"/>
      <c r="G25" s="4"/>
      <c r="H25" s="4"/>
      <c r="I25" s="1"/>
      <c r="J25" s="48"/>
      <c r="K25" s="48"/>
      <c r="L25" s="48"/>
      <c r="M25" s="48"/>
      <c r="N25" s="48"/>
      <c r="O25" s="48"/>
      <c r="P25" s="48"/>
      <c r="Q25" s="48"/>
      <c r="R25" s="48"/>
      <c r="S25" s="48"/>
      <c r="T25" s="48"/>
      <c r="U25" s="48"/>
      <c r="V25" s="48"/>
      <c r="W25" s="48"/>
    </row>
    <row r="26" spans="1:23" ht="12.75" customHeight="1" x14ac:dyDescent="0.25">
      <c r="A26" s="3"/>
      <c r="B26" s="115" t="s">
        <v>1</v>
      </c>
      <c r="C26" s="115"/>
      <c r="D26" s="115"/>
      <c r="E26" s="115"/>
      <c r="F26" s="115"/>
      <c r="G26" s="115"/>
      <c r="H26" s="115"/>
      <c r="I26" s="1"/>
      <c r="J26" s="115" t="s">
        <v>1</v>
      </c>
      <c r="K26" s="115"/>
      <c r="L26" s="115"/>
      <c r="M26" s="115"/>
      <c r="N26" s="115"/>
      <c r="O26" s="115"/>
      <c r="P26" s="115"/>
      <c r="Q26" s="115" t="s">
        <v>1</v>
      </c>
      <c r="R26" s="115"/>
      <c r="S26" s="115"/>
      <c r="T26" s="115"/>
      <c r="U26" s="115"/>
      <c r="V26" s="115"/>
      <c r="W26" s="115"/>
    </row>
    <row r="27" spans="1:23" ht="12.75" customHeight="1" x14ac:dyDescent="0.25">
      <c r="A27" s="3"/>
      <c r="B27" s="2"/>
      <c r="C27" s="2"/>
      <c r="D27" s="2"/>
      <c r="E27" s="2"/>
      <c r="F27" s="2"/>
      <c r="G27" s="2"/>
      <c r="H27" s="2"/>
      <c r="I27" s="1"/>
      <c r="J27" s="49"/>
      <c r="K27" s="49"/>
      <c r="L27" s="49"/>
      <c r="M27" s="49"/>
      <c r="N27" s="49"/>
      <c r="O27" s="49"/>
      <c r="P27" s="49"/>
      <c r="Q27" s="49"/>
      <c r="R27" s="49"/>
      <c r="S27" s="49"/>
      <c r="T27" s="49"/>
      <c r="U27" s="49"/>
      <c r="V27" s="49"/>
      <c r="W27" s="49"/>
    </row>
    <row r="28" spans="1:23" ht="12.75" customHeight="1" x14ac:dyDescent="0.2">
      <c r="A28" s="1"/>
      <c r="B28" s="1"/>
      <c r="C28" s="1"/>
      <c r="D28" s="1"/>
      <c r="E28" s="1"/>
      <c r="F28" s="1"/>
      <c r="G28" s="1"/>
      <c r="H28" s="1"/>
      <c r="I28" s="1"/>
      <c r="J28" s="47"/>
      <c r="K28" s="47"/>
      <c r="L28" s="47"/>
      <c r="M28" s="47"/>
      <c r="N28" s="47"/>
      <c r="O28" s="47"/>
      <c r="P28" s="47"/>
      <c r="Q28" s="47"/>
      <c r="R28" s="47"/>
      <c r="S28" s="47"/>
      <c r="T28" s="47"/>
      <c r="U28" s="47"/>
      <c r="V28" s="47"/>
      <c r="W28" s="47"/>
    </row>
    <row r="29" spans="1:23" ht="12.75" customHeight="1" x14ac:dyDescent="0.2">
      <c r="A29" s="1"/>
      <c r="B29" s="1"/>
      <c r="C29" s="1"/>
      <c r="D29" s="1"/>
      <c r="E29" s="1"/>
      <c r="F29" s="1"/>
      <c r="G29" s="1"/>
      <c r="H29" s="1"/>
      <c r="I29" s="1"/>
      <c r="J29" s="47"/>
      <c r="K29" s="47"/>
      <c r="L29" s="47"/>
      <c r="M29" s="47"/>
      <c r="N29" s="47"/>
      <c r="O29" s="47"/>
      <c r="P29" s="47"/>
      <c r="Q29" s="47"/>
      <c r="R29" s="47"/>
      <c r="S29" s="47"/>
      <c r="T29" s="47"/>
      <c r="U29" s="47"/>
      <c r="V29" s="47"/>
      <c r="W29" s="47"/>
    </row>
    <row r="30" spans="1:23" ht="12.75" customHeight="1" x14ac:dyDescent="0.2">
      <c r="A30" s="1" t="s">
        <v>0</v>
      </c>
      <c r="B30" s="1"/>
      <c r="C30" s="1"/>
      <c r="D30" s="1"/>
      <c r="E30" s="1"/>
      <c r="F30" s="1"/>
      <c r="G30" s="1"/>
      <c r="H30" s="1"/>
      <c r="I30" s="1"/>
      <c r="J30" s="47"/>
      <c r="K30" s="47"/>
      <c r="L30" s="47"/>
      <c r="M30" s="47"/>
      <c r="N30" s="47"/>
      <c r="O30" s="47"/>
      <c r="P30" s="47"/>
      <c r="Q30" s="47"/>
      <c r="R30" s="47"/>
      <c r="S30" s="47"/>
      <c r="T30" s="47"/>
      <c r="U30" s="47"/>
      <c r="V30" s="47"/>
      <c r="W30" s="47"/>
    </row>
  </sheetData>
  <mergeCells count="15">
    <mergeCell ref="G1:H1"/>
    <mergeCell ref="B4:H4"/>
    <mergeCell ref="B26:H26"/>
    <mergeCell ref="V1:W1"/>
    <mergeCell ref="Q4:W4"/>
    <mergeCell ref="Q26:W26"/>
    <mergeCell ref="O1:P1"/>
    <mergeCell ref="J4:P4"/>
    <mergeCell ref="J26:P26"/>
    <mergeCell ref="C7:H7"/>
    <mergeCell ref="B7:B8"/>
    <mergeCell ref="K7:P7"/>
    <mergeCell ref="J7:J8"/>
    <mergeCell ref="R7:W7"/>
    <mergeCell ref="Q7:Q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29"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
  <sheetViews>
    <sheetView showGridLines="0" view="pageBreakPreview" zoomScale="60" zoomScaleNormal="100" workbookViewId="0">
      <selection activeCell="D8" sqref="D8:D12"/>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131</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130</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31</v>
      </c>
      <c r="C8" s="18">
        <v>33178</v>
      </c>
      <c r="D8" s="18">
        <v>33178</v>
      </c>
      <c r="E8" s="18">
        <v>0</v>
      </c>
      <c r="F8" s="18">
        <v>0</v>
      </c>
      <c r="G8" s="17">
        <v>0</v>
      </c>
      <c r="H8" s="17">
        <v>0</v>
      </c>
      <c r="I8" s="1"/>
    </row>
    <row r="9" spans="1:9" ht="15" customHeight="1" x14ac:dyDescent="0.25">
      <c r="A9" s="3"/>
      <c r="B9" s="19" t="s">
        <v>21</v>
      </c>
      <c r="C9" s="18">
        <v>28773.200000000001</v>
      </c>
      <c r="D9" s="18">
        <v>28773.200000000001</v>
      </c>
      <c r="E9" s="18">
        <v>0</v>
      </c>
      <c r="F9" s="18">
        <v>0</v>
      </c>
      <c r="G9" s="17">
        <v>0</v>
      </c>
      <c r="H9" s="17">
        <v>0</v>
      </c>
      <c r="I9" s="1"/>
    </row>
    <row r="10" spans="1:9" ht="15" customHeight="1" x14ac:dyDescent="0.25">
      <c r="A10" s="3"/>
      <c r="B10" s="19" t="s">
        <v>47</v>
      </c>
      <c r="C10" s="18">
        <v>42774.1</v>
      </c>
      <c r="D10" s="18">
        <v>42774.1</v>
      </c>
      <c r="E10" s="18">
        <v>0</v>
      </c>
      <c r="F10" s="18">
        <v>0</v>
      </c>
      <c r="G10" s="17">
        <v>0</v>
      </c>
      <c r="H10" s="17">
        <v>0</v>
      </c>
      <c r="I10" s="1"/>
    </row>
    <row r="11" spans="1:9" ht="15" customHeight="1" x14ac:dyDescent="0.25">
      <c r="A11" s="3"/>
      <c r="B11" s="19" t="s">
        <v>19</v>
      </c>
      <c r="C11" s="18">
        <v>31519.3</v>
      </c>
      <c r="D11" s="18">
        <v>31519.3</v>
      </c>
      <c r="E11" s="18">
        <v>0</v>
      </c>
      <c r="F11" s="18">
        <v>0</v>
      </c>
      <c r="G11" s="17">
        <v>0</v>
      </c>
      <c r="H11" s="17">
        <v>0</v>
      </c>
      <c r="I11" s="1"/>
    </row>
    <row r="12" spans="1:9" ht="15" customHeight="1" x14ac:dyDescent="0.25">
      <c r="A12" s="3"/>
      <c r="B12" s="19" t="s">
        <v>14</v>
      </c>
      <c r="C12" s="18">
        <v>6588.6</v>
      </c>
      <c r="D12" s="18">
        <v>6588.6</v>
      </c>
      <c r="E12" s="18">
        <v>0</v>
      </c>
      <c r="F12" s="18">
        <v>0</v>
      </c>
      <c r="G12" s="17">
        <v>0</v>
      </c>
      <c r="H12" s="17">
        <v>0</v>
      </c>
      <c r="I12" s="1"/>
    </row>
    <row r="13" spans="1:9" ht="17.25" customHeight="1" x14ac:dyDescent="0.25">
      <c r="A13" s="15"/>
      <c r="B13" s="14" t="s">
        <v>6</v>
      </c>
      <c r="C13" s="13">
        <v>142833.20000000001</v>
      </c>
      <c r="D13" s="13">
        <v>142833.20000000001</v>
      </c>
      <c r="E13" s="13">
        <v>0</v>
      </c>
      <c r="F13" s="13">
        <v>0</v>
      </c>
      <c r="G13" s="12">
        <v>0</v>
      </c>
      <c r="H13" s="11">
        <v>0</v>
      </c>
      <c r="I13" s="10"/>
    </row>
    <row r="14" spans="1:9" ht="15.75" customHeight="1" x14ac:dyDescent="0.25">
      <c r="A14" s="3"/>
      <c r="B14" s="9" t="s">
        <v>5</v>
      </c>
      <c r="C14" s="8"/>
      <c r="D14" s="8"/>
      <c r="E14" s="8"/>
      <c r="F14" s="8"/>
      <c r="G14" s="8"/>
      <c r="H14" s="8"/>
      <c r="I14" s="1"/>
    </row>
    <row r="15" spans="1:9" ht="14.25" customHeight="1" x14ac:dyDescent="0.25">
      <c r="A15" s="3"/>
      <c r="B15" s="6" t="s">
        <v>4</v>
      </c>
      <c r="C15" s="6">
        <v>142833.20000000001</v>
      </c>
      <c r="D15" s="6">
        <v>142833.20000000001</v>
      </c>
      <c r="E15" s="6">
        <v>0</v>
      </c>
      <c r="F15" s="6">
        <v>0</v>
      </c>
      <c r="G15" s="5">
        <v>0</v>
      </c>
      <c r="H15" s="5">
        <v>0</v>
      </c>
      <c r="I15" s="1"/>
    </row>
    <row r="16" spans="1:9" ht="12.75" customHeight="1" x14ac:dyDescent="0.25">
      <c r="A16" s="3"/>
      <c r="B16" s="4"/>
      <c r="C16" s="4"/>
      <c r="D16" s="4"/>
      <c r="E16" s="4"/>
      <c r="F16" s="4"/>
      <c r="G16" s="4"/>
      <c r="H16" s="4"/>
      <c r="I16" s="1"/>
    </row>
    <row r="17" spans="1:9" ht="12.75" customHeight="1" x14ac:dyDescent="0.25">
      <c r="A17" s="3"/>
      <c r="B17" s="4"/>
      <c r="C17" s="4"/>
      <c r="D17" s="4"/>
      <c r="E17" s="4"/>
      <c r="F17" s="4"/>
      <c r="G17" s="4"/>
      <c r="H17" s="4"/>
      <c r="I17" s="1"/>
    </row>
    <row r="18" spans="1:9" ht="12.75" customHeight="1" x14ac:dyDescent="0.25">
      <c r="A18" s="3"/>
      <c r="B18" s="115" t="s">
        <v>1</v>
      </c>
      <c r="C18" s="115"/>
      <c r="D18" s="115"/>
      <c r="E18" s="115"/>
      <c r="F18" s="115"/>
      <c r="G18" s="115"/>
      <c r="H18" s="115"/>
      <c r="I18" s="1"/>
    </row>
    <row r="19" spans="1:9" ht="12.75" customHeight="1" x14ac:dyDescent="0.25">
      <c r="A19" s="3"/>
      <c r="B19" s="2"/>
      <c r="C19" s="2"/>
      <c r="D19" s="2"/>
      <c r="E19" s="2"/>
      <c r="F19" s="2"/>
      <c r="G19" s="2"/>
      <c r="H19" s="2"/>
      <c r="I19" s="1"/>
    </row>
    <row r="20" spans="1:9" ht="12.75" customHeight="1" x14ac:dyDescent="0.2">
      <c r="A20" s="1"/>
      <c r="B20" s="1"/>
      <c r="C20" s="1"/>
      <c r="D20" s="1"/>
      <c r="E20" s="1"/>
      <c r="F20" s="1"/>
      <c r="G20" s="1"/>
      <c r="H20" s="1"/>
      <c r="I20" s="1"/>
    </row>
    <row r="21" spans="1:9" ht="12.75" customHeight="1" x14ac:dyDescent="0.2">
      <c r="A21" s="1"/>
      <c r="B21" s="1"/>
      <c r="C21" s="1"/>
      <c r="D21" s="1"/>
      <c r="E21" s="1"/>
      <c r="F21" s="1"/>
      <c r="G21" s="1"/>
      <c r="H21" s="1"/>
      <c r="I21" s="1"/>
    </row>
    <row r="22" spans="1:9" ht="12.75" customHeight="1" x14ac:dyDescent="0.2">
      <c r="A22" s="1" t="s">
        <v>0</v>
      </c>
      <c r="B22" s="1"/>
      <c r="C22" s="1"/>
      <c r="D22" s="1"/>
      <c r="E22" s="1"/>
      <c r="F22" s="1"/>
      <c r="G22" s="1"/>
      <c r="H22" s="1"/>
      <c r="I22" s="1"/>
    </row>
  </sheetData>
  <mergeCells count="3">
    <mergeCell ref="G1:H1"/>
    <mergeCell ref="B4:H4"/>
    <mergeCell ref="B18:H1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133</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132</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31</v>
      </c>
      <c r="C8" s="18">
        <v>608</v>
      </c>
      <c r="D8" s="18">
        <v>608</v>
      </c>
      <c r="E8" s="18">
        <v>0</v>
      </c>
      <c r="F8" s="18">
        <v>0</v>
      </c>
      <c r="G8" s="17">
        <v>0</v>
      </c>
      <c r="H8" s="17">
        <v>0</v>
      </c>
      <c r="I8" s="1"/>
    </row>
    <row r="9" spans="1:9" ht="15" customHeight="1" x14ac:dyDescent="0.25">
      <c r="A9" s="3"/>
      <c r="B9" s="19" t="s">
        <v>15</v>
      </c>
      <c r="C9" s="18">
        <v>2000</v>
      </c>
      <c r="D9" s="18">
        <v>2000</v>
      </c>
      <c r="E9" s="18">
        <v>0</v>
      </c>
      <c r="F9" s="18">
        <v>0</v>
      </c>
      <c r="G9" s="17">
        <v>0</v>
      </c>
      <c r="H9" s="17">
        <v>0</v>
      </c>
      <c r="I9" s="1"/>
    </row>
    <row r="10" spans="1:9" ht="17.25" customHeight="1" x14ac:dyDescent="0.25">
      <c r="A10" s="15"/>
      <c r="B10" s="14" t="s">
        <v>6</v>
      </c>
      <c r="C10" s="13">
        <v>2608</v>
      </c>
      <c r="D10" s="13">
        <v>2608</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2608</v>
      </c>
      <c r="D12" s="6">
        <v>2608</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135</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134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48</v>
      </c>
      <c r="C8" s="18">
        <v>633424.19999999995</v>
      </c>
      <c r="D8" s="18">
        <v>633424.19999999995</v>
      </c>
      <c r="E8" s="18">
        <v>118014.8</v>
      </c>
      <c r="F8" s="18">
        <v>118014.8</v>
      </c>
      <c r="G8" s="17">
        <v>0.18631242696442607</v>
      </c>
      <c r="H8" s="17">
        <v>1</v>
      </c>
      <c r="I8" s="1"/>
    </row>
    <row r="9" spans="1:9" ht="17.25" customHeight="1" x14ac:dyDescent="0.25">
      <c r="A9" s="15"/>
      <c r="B9" s="14" t="s">
        <v>6</v>
      </c>
      <c r="C9" s="13">
        <v>633424.19999999995</v>
      </c>
      <c r="D9" s="13">
        <v>633424.19999999995</v>
      </c>
      <c r="E9" s="13">
        <v>118014.8</v>
      </c>
      <c r="F9" s="13">
        <v>118014.8</v>
      </c>
      <c r="G9" s="12">
        <v>0.18631242696442607</v>
      </c>
      <c r="H9" s="11">
        <v>1</v>
      </c>
      <c r="I9" s="10"/>
    </row>
    <row r="10" spans="1:9" ht="15.75" customHeight="1" x14ac:dyDescent="0.25">
      <c r="A10" s="3"/>
      <c r="B10" s="9" t="s">
        <v>5</v>
      </c>
      <c r="C10" s="8"/>
      <c r="D10" s="8"/>
      <c r="E10" s="8"/>
      <c r="F10" s="8"/>
      <c r="G10" s="8"/>
      <c r="H10" s="8"/>
      <c r="I10" s="1"/>
    </row>
    <row r="11" spans="1:9" ht="16.5" customHeight="1" x14ac:dyDescent="0.25">
      <c r="A11" s="3"/>
      <c r="B11" s="6" t="s">
        <v>3</v>
      </c>
      <c r="C11" s="7">
        <v>633424.19999999995</v>
      </c>
      <c r="D11" s="7">
        <v>633424.19999999995</v>
      </c>
      <c r="E11" s="7">
        <v>118014.8</v>
      </c>
      <c r="F11" s="7">
        <v>118014.8</v>
      </c>
      <c r="G11" s="5">
        <v>0.18631242696442607</v>
      </c>
      <c r="H11" s="5">
        <v>1</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137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136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48</v>
      </c>
      <c r="C8" s="18">
        <v>216786.9</v>
      </c>
      <c r="D8" s="18">
        <v>216786.9</v>
      </c>
      <c r="E8" s="18">
        <v>0</v>
      </c>
      <c r="F8" s="18">
        <v>0</v>
      </c>
      <c r="G8" s="17">
        <v>0</v>
      </c>
      <c r="H8" s="17">
        <v>0</v>
      </c>
      <c r="I8" s="1"/>
    </row>
    <row r="9" spans="1:9" ht="17.25" customHeight="1" x14ac:dyDescent="0.25">
      <c r="A9" s="15"/>
      <c r="B9" s="14" t="s">
        <v>6</v>
      </c>
      <c r="C9" s="13">
        <v>216786.9</v>
      </c>
      <c r="D9" s="13">
        <v>216786.9</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216786.9</v>
      </c>
      <c r="D11" s="7">
        <v>216786.9</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AD21"/>
  <sheetViews>
    <sheetView showGridLines="0" view="pageBreakPreview" topLeftCell="L1" zoomScale="60" zoomScaleNormal="100" workbookViewId="0">
      <selection activeCell="C9" sqref="C9:C10"/>
    </sheetView>
  </sheetViews>
  <sheetFormatPr defaultColWidth="9.140625" defaultRowHeight="12.75" x14ac:dyDescent="0.2"/>
  <cols>
    <col min="1" max="1" width="0.7109375" customWidth="1"/>
    <col min="2" max="2" width="53.7109375" customWidth="1"/>
    <col min="3" max="3" width="32.28515625" bestFit="1" customWidth="1"/>
    <col min="4" max="4" width="16.140625" customWidth="1"/>
    <col min="5" max="6" width="19.28515625" customWidth="1"/>
    <col min="7" max="7" width="14.140625" customWidth="1"/>
    <col min="8" max="8" width="15.140625" customWidth="1"/>
    <col min="9" max="9" width="0.140625" customWidth="1"/>
    <col min="10" max="10" width="53.7109375" style="46" customWidth="1"/>
    <col min="11" max="11" width="32.28515625" style="46" bestFit="1" customWidth="1"/>
    <col min="12" max="12" width="16.140625" style="46" customWidth="1"/>
    <col min="13" max="14" width="19.28515625" style="46" customWidth="1"/>
    <col min="15" max="15" width="14.140625" style="46" customWidth="1"/>
    <col min="16" max="16" width="15.140625" style="46" customWidth="1"/>
    <col min="17" max="17" width="53.7109375" style="46" customWidth="1"/>
    <col min="18" max="18" width="32.28515625" style="46" bestFit="1" customWidth="1"/>
    <col min="19" max="19" width="16.140625" style="46" customWidth="1"/>
    <col min="20" max="21" width="19.28515625" style="46" customWidth="1"/>
    <col min="22" max="22" width="14.140625" style="46" customWidth="1"/>
    <col min="23" max="23" width="15.140625" style="46" customWidth="1"/>
    <col min="24" max="24" width="53.7109375" style="46" customWidth="1"/>
    <col min="25" max="25" width="32.28515625" style="46" bestFit="1" customWidth="1"/>
    <col min="26" max="26" width="16.140625" style="46" customWidth="1"/>
    <col min="27" max="28" width="19.28515625" style="46" customWidth="1"/>
    <col min="29" max="29" width="14.140625" style="46" customWidth="1"/>
    <col min="30" max="30" width="15.140625" style="46" customWidth="1"/>
    <col min="31" max="240" width="9.140625" customWidth="1"/>
  </cols>
  <sheetData>
    <row r="1" spans="1:30" ht="12.75" customHeight="1" x14ac:dyDescent="0.25">
      <c r="A1" s="3"/>
      <c r="B1" s="24"/>
      <c r="C1" s="1"/>
      <c r="D1" s="1"/>
      <c r="E1" s="1"/>
      <c r="F1" s="1"/>
      <c r="G1" s="113" t="s">
        <v>139</v>
      </c>
      <c r="H1" s="113"/>
      <c r="I1" s="1"/>
      <c r="J1" s="51"/>
      <c r="K1" s="47"/>
      <c r="L1" s="47"/>
      <c r="M1" s="47"/>
      <c r="N1" s="47"/>
      <c r="O1" s="113"/>
      <c r="P1" s="113"/>
      <c r="Q1" s="51"/>
      <c r="R1" s="47"/>
      <c r="S1" s="47"/>
      <c r="T1" s="47"/>
      <c r="U1" s="47"/>
      <c r="V1" s="113"/>
      <c r="W1" s="113"/>
      <c r="X1" s="51"/>
      <c r="Y1" s="47"/>
      <c r="Z1" s="47"/>
      <c r="AA1" s="47"/>
      <c r="AB1" s="47"/>
      <c r="AC1" s="113"/>
      <c r="AD1" s="113"/>
    </row>
    <row r="2" spans="1:30" ht="12.75" customHeight="1" x14ac:dyDescent="0.25">
      <c r="A2" s="3"/>
      <c r="B2" s="24"/>
      <c r="C2" s="1"/>
      <c r="D2" s="1"/>
      <c r="E2" s="1"/>
      <c r="F2" s="1"/>
      <c r="G2" s="1"/>
      <c r="H2" s="1"/>
      <c r="I2" s="1"/>
      <c r="J2" s="51"/>
      <c r="K2" s="47"/>
      <c r="L2" s="47"/>
      <c r="M2" s="47"/>
      <c r="N2" s="47"/>
      <c r="O2" s="47"/>
      <c r="P2" s="47"/>
      <c r="Q2" s="51"/>
      <c r="R2" s="47"/>
      <c r="S2" s="47"/>
      <c r="T2" s="47"/>
      <c r="U2" s="47"/>
      <c r="V2" s="47"/>
      <c r="W2" s="47"/>
      <c r="X2" s="51"/>
      <c r="Y2" s="47"/>
      <c r="Z2" s="47"/>
      <c r="AA2" s="47"/>
      <c r="AB2" s="47"/>
      <c r="AC2" s="47"/>
      <c r="AD2" s="47"/>
    </row>
    <row r="3" spans="1:30" ht="12.75" customHeight="1" x14ac:dyDescent="0.25">
      <c r="A3" s="3"/>
      <c r="B3" s="24"/>
      <c r="C3" s="1"/>
      <c r="D3" s="1"/>
      <c r="E3" s="1"/>
      <c r="F3" s="1"/>
      <c r="G3" s="1"/>
      <c r="H3" s="1"/>
      <c r="I3" s="1"/>
      <c r="J3" s="51"/>
      <c r="K3" s="47"/>
      <c r="L3" s="47"/>
      <c r="M3" s="47"/>
      <c r="N3" s="47"/>
      <c r="O3" s="47"/>
      <c r="P3" s="47"/>
      <c r="Q3" s="51"/>
      <c r="R3" s="47"/>
      <c r="S3" s="47"/>
      <c r="T3" s="47"/>
      <c r="U3" s="47"/>
      <c r="V3" s="47"/>
      <c r="W3" s="47"/>
      <c r="X3" s="51"/>
      <c r="Y3" s="47"/>
      <c r="Z3" s="47"/>
      <c r="AA3" s="47"/>
      <c r="AB3" s="47"/>
      <c r="AC3" s="47"/>
      <c r="AD3" s="47"/>
    </row>
    <row r="4" spans="1:30" ht="104.25" customHeight="1" x14ac:dyDescent="0.25">
      <c r="A4" s="3"/>
      <c r="B4" s="122" t="s">
        <v>138</v>
      </c>
      <c r="C4" s="114"/>
      <c r="D4" s="114"/>
      <c r="E4" s="114"/>
      <c r="F4" s="114"/>
      <c r="G4" s="114"/>
      <c r="H4" s="114"/>
      <c r="I4" s="1"/>
      <c r="J4" s="122" t="s">
        <v>138</v>
      </c>
      <c r="K4" s="114"/>
      <c r="L4" s="114"/>
      <c r="M4" s="114"/>
      <c r="N4" s="114"/>
      <c r="O4" s="114"/>
      <c r="P4" s="114"/>
      <c r="Q4" s="122" t="s">
        <v>138</v>
      </c>
      <c r="R4" s="114"/>
      <c r="S4" s="114"/>
      <c r="T4" s="114"/>
      <c r="U4" s="114"/>
      <c r="V4" s="114"/>
      <c r="W4" s="114"/>
      <c r="X4" s="122" t="s">
        <v>138</v>
      </c>
      <c r="Y4" s="114"/>
      <c r="Z4" s="114"/>
      <c r="AA4" s="114"/>
      <c r="AB4" s="114"/>
      <c r="AC4" s="114"/>
      <c r="AD4" s="114"/>
    </row>
    <row r="5" spans="1:30" ht="12.75" customHeight="1" x14ac:dyDescent="0.25">
      <c r="A5" s="3"/>
      <c r="B5" s="3"/>
      <c r="C5" s="1"/>
      <c r="D5" s="1"/>
      <c r="E5" s="1"/>
      <c r="F5" s="1"/>
      <c r="G5" s="1"/>
      <c r="H5" s="1"/>
      <c r="I5" s="1"/>
      <c r="J5" s="50"/>
      <c r="K5" s="47"/>
      <c r="L5" s="47"/>
      <c r="M5" s="47"/>
      <c r="N5" s="47"/>
      <c r="O5" s="47"/>
      <c r="P5" s="47"/>
      <c r="Q5" s="50"/>
      <c r="R5" s="47"/>
      <c r="S5" s="47"/>
      <c r="T5" s="47"/>
      <c r="U5" s="47"/>
      <c r="V5" s="47"/>
      <c r="W5" s="47"/>
      <c r="X5" s="50"/>
      <c r="Y5" s="47"/>
      <c r="Z5" s="47"/>
      <c r="AA5" s="47"/>
      <c r="AB5" s="47"/>
      <c r="AC5" s="47"/>
      <c r="AD5" s="47"/>
    </row>
    <row r="6" spans="1:30" ht="12" customHeight="1" x14ac:dyDescent="0.25">
      <c r="A6" s="3"/>
      <c r="B6" s="23"/>
      <c r="C6" s="1"/>
      <c r="D6" s="1"/>
      <c r="E6" s="1"/>
      <c r="F6" s="1"/>
      <c r="G6" s="1"/>
      <c r="H6" s="22" t="s">
        <v>45</v>
      </c>
      <c r="I6" s="1"/>
      <c r="J6" s="52"/>
      <c r="K6" s="47"/>
      <c r="L6" s="47"/>
      <c r="M6" s="47"/>
      <c r="N6" s="47"/>
      <c r="O6" s="47"/>
      <c r="P6" s="22" t="s">
        <v>45</v>
      </c>
      <c r="Q6" s="52"/>
      <c r="R6" s="47"/>
      <c r="S6" s="47"/>
      <c r="T6" s="47"/>
      <c r="U6" s="47"/>
      <c r="V6" s="47"/>
      <c r="W6" s="22" t="s">
        <v>45</v>
      </c>
      <c r="X6" s="52"/>
      <c r="Y6" s="47"/>
      <c r="Z6" s="47"/>
      <c r="AA6" s="47"/>
      <c r="AB6" s="47"/>
      <c r="AC6" s="47"/>
      <c r="AD6" s="22" t="s">
        <v>45</v>
      </c>
    </row>
    <row r="7" spans="1:30" s="46" customFormat="1" ht="19.5" customHeight="1" x14ac:dyDescent="0.25">
      <c r="A7" s="50"/>
      <c r="B7" s="117" t="s">
        <v>44</v>
      </c>
      <c r="C7" s="120" t="s">
        <v>355</v>
      </c>
      <c r="D7" s="120"/>
      <c r="E7" s="120"/>
      <c r="F7" s="120"/>
      <c r="G7" s="120"/>
      <c r="H7" s="120"/>
      <c r="I7" s="47"/>
      <c r="J7" s="117" t="s">
        <v>44</v>
      </c>
      <c r="K7" s="120" t="s">
        <v>370</v>
      </c>
      <c r="L7" s="120"/>
      <c r="M7" s="120"/>
      <c r="N7" s="120"/>
      <c r="O7" s="120"/>
      <c r="P7" s="120"/>
      <c r="Q7" s="117" t="s">
        <v>44</v>
      </c>
      <c r="R7" s="120" t="s">
        <v>371</v>
      </c>
      <c r="S7" s="120"/>
      <c r="T7" s="120"/>
      <c r="U7" s="120"/>
      <c r="V7" s="120"/>
      <c r="W7" s="120"/>
      <c r="X7" s="117" t="s">
        <v>44</v>
      </c>
      <c r="Y7" s="120" t="s">
        <v>372</v>
      </c>
      <c r="Z7" s="120"/>
      <c r="AA7" s="120"/>
      <c r="AB7" s="120"/>
      <c r="AC7" s="120"/>
      <c r="AD7" s="120"/>
    </row>
    <row r="8" spans="1:30"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c r="X8" s="117"/>
      <c r="Y8" s="40" t="s">
        <v>43</v>
      </c>
      <c r="Z8" s="40" t="s">
        <v>42</v>
      </c>
      <c r="AA8" s="40" t="s">
        <v>41</v>
      </c>
      <c r="AB8" s="40" t="s">
        <v>40</v>
      </c>
      <c r="AC8" s="40" t="s">
        <v>39</v>
      </c>
      <c r="AD8" s="20" t="s">
        <v>38</v>
      </c>
    </row>
    <row r="9" spans="1:30" ht="15" customHeight="1" x14ac:dyDescent="0.25">
      <c r="A9" s="3"/>
      <c r="B9" s="19" t="s">
        <v>24</v>
      </c>
      <c r="C9" s="18">
        <v>131466.6</v>
      </c>
      <c r="D9" s="18">
        <v>131466.6</v>
      </c>
      <c r="E9" s="18">
        <v>6315.7</v>
      </c>
      <c r="F9" s="18">
        <v>6315.7</v>
      </c>
      <c r="G9" s="17">
        <v>4.8040338762849265E-2</v>
      </c>
      <c r="H9" s="17">
        <v>1</v>
      </c>
      <c r="I9" s="1"/>
      <c r="J9" s="19" t="s">
        <v>24</v>
      </c>
      <c r="K9" s="45">
        <v>131466.6</v>
      </c>
      <c r="L9" s="45">
        <v>131466.6</v>
      </c>
      <c r="M9" s="45">
        <v>6315.7</v>
      </c>
      <c r="N9" s="45">
        <v>6315.7</v>
      </c>
      <c r="O9" s="53">
        <v>4.8040338762849265E-2</v>
      </c>
      <c r="P9" s="53">
        <v>1</v>
      </c>
      <c r="Q9" s="19" t="s">
        <v>24</v>
      </c>
      <c r="R9" s="18">
        <v>0</v>
      </c>
      <c r="S9" s="18">
        <v>0</v>
      </c>
      <c r="T9" s="18">
        <v>0</v>
      </c>
      <c r="U9" s="18">
        <v>0</v>
      </c>
      <c r="V9" s="17">
        <v>0</v>
      </c>
      <c r="W9" s="17">
        <v>0</v>
      </c>
      <c r="X9" s="19" t="s">
        <v>24</v>
      </c>
      <c r="Y9" s="45">
        <v>0</v>
      </c>
      <c r="Z9" s="45">
        <v>0</v>
      </c>
      <c r="AA9" s="45">
        <v>0</v>
      </c>
      <c r="AB9" s="45">
        <v>0</v>
      </c>
      <c r="AC9" s="53">
        <v>0</v>
      </c>
      <c r="AD9" s="53">
        <v>0</v>
      </c>
    </row>
    <row r="10" spans="1:30" ht="15" customHeight="1" x14ac:dyDescent="0.25">
      <c r="A10" s="3"/>
      <c r="B10" s="19" t="s">
        <v>48</v>
      </c>
      <c r="C10" s="18">
        <v>1228537.2</v>
      </c>
      <c r="D10" s="18">
        <v>1228537.2</v>
      </c>
      <c r="E10" s="18">
        <v>28763.9</v>
      </c>
      <c r="F10" s="18">
        <v>28763.9</v>
      </c>
      <c r="G10" s="17">
        <v>2.3413129044851065E-2</v>
      </c>
      <c r="H10" s="17">
        <v>1</v>
      </c>
      <c r="I10" s="1"/>
      <c r="J10" s="19" t="s">
        <v>48</v>
      </c>
      <c r="K10" s="45">
        <v>0</v>
      </c>
      <c r="L10" s="45">
        <v>0</v>
      </c>
      <c r="M10" s="45">
        <v>0</v>
      </c>
      <c r="N10" s="45">
        <v>0</v>
      </c>
      <c r="O10" s="53">
        <v>0</v>
      </c>
      <c r="P10" s="53">
        <v>0</v>
      </c>
      <c r="Q10" s="19" t="s">
        <v>48</v>
      </c>
      <c r="R10" s="18">
        <v>767455</v>
      </c>
      <c r="S10" s="18">
        <v>767455</v>
      </c>
      <c r="T10" s="18">
        <v>0</v>
      </c>
      <c r="U10" s="18">
        <v>0</v>
      </c>
      <c r="V10" s="17">
        <v>0</v>
      </c>
      <c r="W10" s="17">
        <v>0</v>
      </c>
      <c r="X10" s="19" t="s">
        <v>48</v>
      </c>
      <c r="Y10" s="68">
        <v>461082.2</v>
      </c>
      <c r="Z10" s="68">
        <v>461082.2</v>
      </c>
      <c r="AA10" s="68">
        <v>28763.9</v>
      </c>
      <c r="AB10" s="68">
        <v>28763.9</v>
      </c>
      <c r="AC10" s="76">
        <v>6.2383453536050626E-2</v>
      </c>
      <c r="AD10" s="76">
        <v>1</v>
      </c>
    </row>
    <row r="11" spans="1:30" ht="17.25" customHeight="1" x14ac:dyDescent="0.25">
      <c r="A11" s="15"/>
      <c r="B11" s="14" t="s">
        <v>6</v>
      </c>
      <c r="C11" s="13">
        <v>1360003.8</v>
      </c>
      <c r="D11" s="13">
        <v>1360003.8</v>
      </c>
      <c r="E11" s="13">
        <v>35079.599999999999</v>
      </c>
      <c r="F11" s="13">
        <v>35079.599999999999</v>
      </c>
      <c r="G11" s="12">
        <v>2.579375145863563E-2</v>
      </c>
      <c r="H11" s="11">
        <v>1</v>
      </c>
      <c r="I11" s="10"/>
      <c r="J11" s="14" t="s">
        <v>6</v>
      </c>
      <c r="K11" s="66">
        <v>131466.6</v>
      </c>
      <c r="L11" s="66">
        <v>131466.6</v>
      </c>
      <c r="M11" s="66">
        <v>6315.7</v>
      </c>
      <c r="N11" s="66">
        <v>6315.7</v>
      </c>
      <c r="O11" s="58">
        <v>4.8040338762849265E-2</v>
      </c>
      <c r="P11" s="58">
        <v>1</v>
      </c>
      <c r="Q11" s="14" t="s">
        <v>6</v>
      </c>
      <c r="R11" s="13">
        <v>767455</v>
      </c>
      <c r="S11" s="13">
        <v>767455</v>
      </c>
      <c r="T11" s="13">
        <v>0</v>
      </c>
      <c r="U11" s="13">
        <v>0</v>
      </c>
      <c r="V11" s="12">
        <v>0</v>
      </c>
      <c r="W11" s="11">
        <v>0</v>
      </c>
      <c r="X11" s="14" t="s">
        <v>6</v>
      </c>
      <c r="Y11" s="81">
        <v>461082.2</v>
      </c>
      <c r="Z11" s="81">
        <v>461082.2</v>
      </c>
      <c r="AA11" s="81">
        <v>28763.9</v>
      </c>
      <c r="AB11" s="81">
        <v>28763.9</v>
      </c>
      <c r="AC11" s="79">
        <v>6.2383453536050626E-2</v>
      </c>
      <c r="AD11" s="79">
        <v>1</v>
      </c>
    </row>
    <row r="12" spans="1:30" ht="15.75" customHeight="1" x14ac:dyDescent="0.25">
      <c r="A12" s="3"/>
      <c r="B12" s="9" t="s">
        <v>5</v>
      </c>
      <c r="C12" s="8"/>
      <c r="D12" s="8"/>
      <c r="E12" s="8"/>
      <c r="F12" s="8"/>
      <c r="G12" s="8"/>
      <c r="H12" s="8"/>
      <c r="I12" s="1"/>
      <c r="J12" s="9" t="s">
        <v>5</v>
      </c>
      <c r="K12" s="65"/>
      <c r="L12" s="65"/>
      <c r="M12" s="65"/>
      <c r="N12" s="65"/>
      <c r="O12" s="65"/>
      <c r="P12" s="65"/>
      <c r="Q12" s="9" t="s">
        <v>5</v>
      </c>
      <c r="R12" s="8"/>
      <c r="S12" s="8"/>
      <c r="T12" s="8"/>
      <c r="U12" s="8"/>
      <c r="V12" s="8"/>
      <c r="W12" s="8"/>
      <c r="X12" s="9" t="s">
        <v>5</v>
      </c>
      <c r="Y12" s="65"/>
      <c r="Z12" s="65"/>
      <c r="AA12" s="65"/>
      <c r="AB12" s="65"/>
      <c r="AC12" s="65"/>
      <c r="AD12" s="65"/>
    </row>
    <row r="13" spans="1:30" ht="14.25" customHeight="1" x14ac:dyDescent="0.25">
      <c r="A13" s="3"/>
      <c r="B13" s="6" t="s">
        <v>4</v>
      </c>
      <c r="C13" s="6">
        <v>131466.6</v>
      </c>
      <c r="D13" s="6">
        <v>131466.6</v>
      </c>
      <c r="E13" s="6">
        <v>6315.7</v>
      </c>
      <c r="F13" s="6">
        <v>6315.7</v>
      </c>
      <c r="G13" s="5">
        <v>4.8040338762849265E-2</v>
      </c>
      <c r="H13" s="5">
        <v>1</v>
      </c>
      <c r="I13" s="1"/>
      <c r="J13" s="6" t="s">
        <v>4</v>
      </c>
      <c r="K13" s="66">
        <v>131466.6</v>
      </c>
      <c r="L13" s="66">
        <v>131466.6</v>
      </c>
      <c r="M13" s="66">
        <v>6315.7</v>
      </c>
      <c r="N13" s="66">
        <v>6315.7</v>
      </c>
      <c r="O13" s="58">
        <v>4.8040338762849265E-2</v>
      </c>
      <c r="P13" s="58">
        <v>1</v>
      </c>
      <c r="Q13" s="6" t="s">
        <v>4</v>
      </c>
      <c r="R13" s="13">
        <v>0</v>
      </c>
      <c r="S13" s="13">
        <v>0</v>
      </c>
      <c r="T13" s="13">
        <v>0</v>
      </c>
      <c r="U13" s="13">
        <v>0</v>
      </c>
      <c r="V13" s="12">
        <v>0</v>
      </c>
      <c r="W13" s="11">
        <v>0</v>
      </c>
      <c r="X13" s="6" t="s">
        <v>4</v>
      </c>
      <c r="Y13" s="81">
        <v>0</v>
      </c>
      <c r="Z13" s="81">
        <v>0</v>
      </c>
      <c r="AA13" s="81">
        <v>0</v>
      </c>
      <c r="AB13" s="81">
        <v>0</v>
      </c>
      <c r="AC13" s="79">
        <v>0</v>
      </c>
      <c r="AD13" s="79">
        <v>0</v>
      </c>
    </row>
    <row r="14" spans="1:30" ht="16.5" customHeight="1" x14ac:dyDescent="0.25">
      <c r="A14" s="3"/>
      <c r="B14" s="6" t="s">
        <v>3</v>
      </c>
      <c r="C14" s="7">
        <v>1228537.2</v>
      </c>
      <c r="D14" s="7">
        <v>1228537.2</v>
      </c>
      <c r="E14" s="7">
        <v>28763.9</v>
      </c>
      <c r="F14" s="7">
        <v>28763.9</v>
      </c>
      <c r="G14" s="5">
        <v>2.3413129044851065E-2</v>
      </c>
      <c r="H14" s="5">
        <v>1</v>
      </c>
      <c r="I14" s="1"/>
      <c r="J14" s="6" t="s">
        <v>3</v>
      </c>
      <c r="K14" s="66">
        <v>0</v>
      </c>
      <c r="L14" s="66">
        <v>0</v>
      </c>
      <c r="M14" s="66">
        <v>0</v>
      </c>
      <c r="N14" s="66">
        <v>0</v>
      </c>
      <c r="O14" s="58">
        <v>0</v>
      </c>
      <c r="P14" s="58">
        <v>0</v>
      </c>
      <c r="Q14" s="6" t="s">
        <v>3</v>
      </c>
      <c r="R14" s="13">
        <v>767455</v>
      </c>
      <c r="S14" s="13">
        <v>767455</v>
      </c>
      <c r="T14" s="13">
        <v>0</v>
      </c>
      <c r="U14" s="13">
        <v>0</v>
      </c>
      <c r="V14" s="12">
        <v>0</v>
      </c>
      <c r="W14" s="11">
        <v>0</v>
      </c>
      <c r="X14" s="6" t="s">
        <v>3</v>
      </c>
      <c r="Y14" s="81">
        <v>461082.2</v>
      </c>
      <c r="Z14" s="81">
        <v>461082.2</v>
      </c>
      <c r="AA14" s="81">
        <v>28763.9</v>
      </c>
      <c r="AB14" s="81">
        <v>28763.9</v>
      </c>
      <c r="AC14" s="79">
        <v>6.2383453536050626E-2</v>
      </c>
      <c r="AD14" s="79">
        <v>1</v>
      </c>
    </row>
    <row r="15" spans="1:30" ht="12.75" customHeight="1" x14ac:dyDescent="0.25">
      <c r="A15" s="3"/>
      <c r="B15" s="4"/>
      <c r="C15" s="4"/>
      <c r="D15" s="4"/>
      <c r="E15" s="4"/>
      <c r="F15" s="4"/>
      <c r="G15" s="4"/>
      <c r="H15" s="4"/>
      <c r="I15" s="1"/>
      <c r="J15" s="48"/>
      <c r="K15" s="48"/>
      <c r="L15" s="48"/>
      <c r="M15" s="48"/>
      <c r="N15" s="48"/>
      <c r="O15" s="48"/>
      <c r="P15" s="48"/>
      <c r="Q15" s="48"/>
      <c r="R15" s="48"/>
      <c r="S15" s="48"/>
      <c r="T15" s="48"/>
      <c r="U15" s="48"/>
      <c r="V15" s="48"/>
      <c r="W15" s="48"/>
      <c r="X15" s="48"/>
      <c r="Y15" s="48"/>
      <c r="Z15" s="48"/>
      <c r="AA15" s="48"/>
      <c r="AB15" s="48"/>
      <c r="AC15" s="48"/>
      <c r="AD15" s="48"/>
    </row>
    <row r="16" spans="1:30" ht="12.75" customHeight="1" x14ac:dyDescent="0.25">
      <c r="A16" s="3"/>
      <c r="B16" s="4"/>
      <c r="C16" s="4"/>
      <c r="D16" s="4"/>
      <c r="E16" s="4"/>
      <c r="F16" s="4"/>
      <c r="G16" s="4"/>
      <c r="H16" s="4"/>
      <c r="I16" s="1"/>
      <c r="J16" s="48"/>
      <c r="K16" s="48"/>
      <c r="L16" s="48"/>
      <c r="M16" s="48"/>
      <c r="N16" s="48"/>
      <c r="O16" s="48"/>
      <c r="P16" s="48"/>
      <c r="Q16" s="48"/>
      <c r="R16" s="48"/>
      <c r="S16" s="48"/>
      <c r="T16" s="48"/>
      <c r="U16" s="48"/>
      <c r="V16" s="48"/>
      <c r="W16" s="48"/>
      <c r="X16" s="48"/>
      <c r="Y16" s="48"/>
      <c r="Z16" s="48"/>
      <c r="AA16" s="48"/>
      <c r="AB16" s="48"/>
      <c r="AC16" s="48"/>
      <c r="AD16" s="48"/>
    </row>
    <row r="17" spans="1:30" ht="12.75" customHeight="1" x14ac:dyDescent="0.25">
      <c r="A17" s="3"/>
      <c r="B17" s="115" t="s">
        <v>1</v>
      </c>
      <c r="C17" s="115"/>
      <c r="D17" s="115"/>
      <c r="E17" s="115"/>
      <c r="F17" s="115"/>
      <c r="G17" s="115"/>
      <c r="H17" s="115"/>
      <c r="I17" s="1"/>
      <c r="J17" s="115" t="s">
        <v>1</v>
      </c>
      <c r="K17" s="115"/>
      <c r="L17" s="115"/>
      <c r="M17" s="115"/>
      <c r="N17" s="115"/>
      <c r="O17" s="115"/>
      <c r="P17" s="115"/>
      <c r="Q17" s="115" t="s">
        <v>1</v>
      </c>
      <c r="R17" s="115"/>
      <c r="S17" s="115"/>
      <c r="T17" s="115"/>
      <c r="U17" s="115"/>
      <c r="V17" s="115"/>
      <c r="W17" s="115"/>
      <c r="X17" s="115" t="s">
        <v>1</v>
      </c>
      <c r="Y17" s="115"/>
      <c r="Z17" s="115"/>
      <c r="AA17" s="115"/>
      <c r="AB17" s="115"/>
      <c r="AC17" s="115"/>
      <c r="AD17" s="115"/>
    </row>
    <row r="18" spans="1:30" ht="12.75" customHeight="1" x14ac:dyDescent="0.25">
      <c r="A18" s="3"/>
      <c r="B18" s="2"/>
      <c r="C18" s="2"/>
      <c r="D18" s="2"/>
      <c r="E18" s="2"/>
      <c r="F18" s="2"/>
      <c r="G18" s="2"/>
      <c r="H18" s="2"/>
      <c r="I18" s="1"/>
      <c r="J18" s="49"/>
      <c r="K18" s="49"/>
      <c r="L18" s="49"/>
      <c r="M18" s="49"/>
      <c r="N18" s="49"/>
      <c r="O18" s="49"/>
      <c r="P18" s="49"/>
      <c r="Q18" s="49"/>
      <c r="R18" s="49"/>
      <c r="S18" s="49"/>
      <c r="T18" s="49"/>
      <c r="U18" s="49"/>
      <c r="V18" s="49"/>
      <c r="W18" s="49"/>
      <c r="X18" s="49"/>
      <c r="Y18" s="49"/>
      <c r="Z18" s="49"/>
      <c r="AA18" s="49"/>
      <c r="AB18" s="49"/>
      <c r="AC18" s="49"/>
      <c r="AD18" s="49"/>
    </row>
    <row r="19" spans="1:30" ht="12.75" customHeight="1" x14ac:dyDescent="0.2">
      <c r="A19" s="1"/>
      <c r="B19" s="1"/>
      <c r="C19" s="1"/>
      <c r="D19" s="1"/>
      <c r="E19" s="1"/>
      <c r="F19" s="1"/>
      <c r="G19" s="1"/>
      <c r="H19" s="1"/>
      <c r="I19" s="1"/>
      <c r="J19" s="47"/>
      <c r="K19" s="47"/>
      <c r="L19" s="47"/>
      <c r="M19" s="47"/>
      <c r="N19" s="47"/>
      <c r="O19" s="47"/>
      <c r="P19" s="47"/>
      <c r="Q19" s="47"/>
      <c r="R19" s="47"/>
      <c r="S19" s="47"/>
      <c r="T19" s="47"/>
      <c r="U19" s="47"/>
      <c r="V19" s="47"/>
      <c r="W19" s="47"/>
      <c r="X19" s="47"/>
      <c r="Y19" s="47"/>
      <c r="Z19" s="47"/>
      <c r="AA19" s="47"/>
      <c r="AB19" s="47"/>
      <c r="AC19" s="47"/>
      <c r="AD19" s="47"/>
    </row>
    <row r="20" spans="1:30" ht="12.75" customHeight="1" x14ac:dyDescent="0.2">
      <c r="A20" s="1"/>
      <c r="B20" s="1"/>
      <c r="C20" s="1"/>
      <c r="D20" s="1"/>
      <c r="E20" s="1"/>
      <c r="F20" s="1"/>
      <c r="G20" s="1"/>
      <c r="H20" s="1"/>
      <c r="I20" s="1"/>
      <c r="J20" s="47"/>
      <c r="K20" s="47"/>
      <c r="L20" s="47"/>
      <c r="M20" s="47"/>
      <c r="N20" s="47"/>
      <c r="O20" s="47"/>
      <c r="P20" s="47"/>
      <c r="Q20" s="47"/>
      <c r="R20" s="47"/>
      <c r="S20" s="47"/>
      <c r="T20" s="47"/>
      <c r="U20" s="47"/>
      <c r="V20" s="47"/>
      <c r="W20" s="47"/>
      <c r="X20" s="47"/>
      <c r="Y20" s="47"/>
      <c r="Z20" s="47"/>
      <c r="AA20" s="47"/>
      <c r="AB20" s="47"/>
      <c r="AC20" s="47"/>
      <c r="AD20" s="47"/>
    </row>
    <row r="21" spans="1:30" ht="12.75" customHeight="1" x14ac:dyDescent="0.2">
      <c r="A21" s="1" t="s">
        <v>0</v>
      </c>
      <c r="B21" s="1"/>
      <c r="C21" s="1"/>
      <c r="D21" s="1"/>
      <c r="E21" s="1"/>
      <c r="F21" s="1"/>
      <c r="G21" s="1"/>
      <c r="H21" s="1"/>
      <c r="I21" s="1"/>
      <c r="J21" s="47"/>
      <c r="K21" s="47"/>
      <c r="L21" s="47"/>
      <c r="M21" s="47"/>
      <c r="N21" s="47"/>
      <c r="O21" s="47"/>
      <c r="P21" s="47"/>
      <c r="Q21" s="47"/>
      <c r="R21" s="47"/>
      <c r="S21" s="47"/>
      <c r="T21" s="47"/>
      <c r="U21" s="47"/>
      <c r="V21" s="47"/>
      <c r="W21" s="47"/>
      <c r="X21" s="47"/>
      <c r="Y21" s="47"/>
      <c r="Z21" s="47"/>
      <c r="AA21" s="47"/>
      <c r="AB21" s="47"/>
      <c r="AC21" s="47"/>
      <c r="AD21" s="47"/>
    </row>
  </sheetData>
  <mergeCells count="20">
    <mergeCell ref="O1:P1"/>
    <mergeCell ref="J4:P4"/>
    <mergeCell ref="J7:J8"/>
    <mergeCell ref="K7:P7"/>
    <mergeCell ref="J17:P17"/>
    <mergeCell ref="V1:W1"/>
    <mergeCell ref="Q4:W4"/>
    <mergeCell ref="Q7:Q8"/>
    <mergeCell ref="R7:W7"/>
    <mergeCell ref="Q17:W17"/>
    <mergeCell ref="AC1:AD1"/>
    <mergeCell ref="X4:AD4"/>
    <mergeCell ref="X7:X8"/>
    <mergeCell ref="Y7:AD7"/>
    <mergeCell ref="X17:AD17"/>
    <mergeCell ref="G1:H1"/>
    <mergeCell ref="B4:H4"/>
    <mergeCell ref="B17:H17"/>
    <mergeCell ref="C7:H7"/>
    <mergeCell ref="B7:B8"/>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colBreaks count="1" manualBreakCount="1">
    <brk id="9" max="2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20"/>
  <sheetViews>
    <sheetView showGridLines="0" view="pageBreakPreview" zoomScale="60" zoomScaleNormal="100" workbookViewId="0">
      <selection activeCell="V1" sqref="V1:W1"/>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style="94" customWidth="1"/>
    <col min="11" max="11" width="32.28515625" style="94" bestFit="1" customWidth="1"/>
    <col min="12" max="12" width="14.7109375" style="94" customWidth="1"/>
    <col min="13" max="14" width="19.28515625" style="94" customWidth="1"/>
    <col min="15" max="15" width="14.140625" style="94" customWidth="1"/>
    <col min="16" max="16" width="15.140625" style="94" customWidth="1"/>
    <col min="17" max="17" width="53.7109375" style="94" customWidth="1"/>
    <col min="18" max="18" width="32.28515625" style="94" bestFit="1" customWidth="1"/>
    <col min="19" max="19" width="14.7109375" style="94" customWidth="1"/>
    <col min="20" max="21" width="19.28515625" style="94" customWidth="1"/>
    <col min="22" max="22" width="14.140625" style="94" customWidth="1"/>
    <col min="23" max="23" width="15.140625" style="94" customWidth="1"/>
    <col min="24" max="233" width="9.140625" customWidth="1"/>
  </cols>
  <sheetData>
    <row r="1" spans="1:23" ht="12.75" customHeight="1" x14ac:dyDescent="0.25">
      <c r="A1" s="3"/>
      <c r="B1" s="24"/>
      <c r="C1" s="1"/>
      <c r="D1" s="1"/>
      <c r="E1" s="1"/>
      <c r="F1" s="1"/>
      <c r="G1" s="113" t="s">
        <v>141</v>
      </c>
      <c r="H1" s="113"/>
      <c r="I1" s="1"/>
      <c r="J1" s="99"/>
      <c r="K1" s="95"/>
      <c r="L1" s="95"/>
      <c r="M1" s="95"/>
      <c r="N1" s="95"/>
      <c r="O1" s="113"/>
      <c r="P1" s="113"/>
      <c r="Q1" s="99"/>
      <c r="R1" s="95"/>
      <c r="S1" s="95"/>
      <c r="T1" s="95"/>
      <c r="U1" s="95"/>
      <c r="V1" s="113"/>
      <c r="W1" s="113"/>
    </row>
    <row r="2" spans="1:23" ht="12.75" customHeight="1" x14ac:dyDescent="0.25">
      <c r="A2" s="3"/>
      <c r="B2" s="24"/>
      <c r="C2" s="1"/>
      <c r="D2" s="1"/>
      <c r="E2" s="1"/>
      <c r="F2" s="1"/>
      <c r="G2" s="1"/>
      <c r="H2" s="1"/>
      <c r="I2" s="1"/>
      <c r="J2" s="99"/>
      <c r="K2" s="95"/>
      <c r="L2" s="95"/>
      <c r="M2" s="95"/>
      <c r="N2" s="95"/>
      <c r="O2" s="95"/>
      <c r="P2" s="95"/>
      <c r="Q2" s="99"/>
      <c r="R2" s="95"/>
      <c r="S2" s="95"/>
      <c r="T2" s="95"/>
      <c r="U2" s="95"/>
      <c r="V2" s="95"/>
      <c r="W2" s="95"/>
    </row>
    <row r="3" spans="1:23" ht="12.75" customHeight="1" x14ac:dyDescent="0.25">
      <c r="A3" s="3"/>
      <c r="B3" s="24"/>
      <c r="C3" s="1"/>
      <c r="D3" s="1"/>
      <c r="E3" s="1"/>
      <c r="F3" s="1"/>
      <c r="G3" s="1"/>
      <c r="H3" s="1"/>
      <c r="I3" s="1"/>
      <c r="J3" s="99"/>
      <c r="K3" s="95"/>
      <c r="L3" s="95"/>
      <c r="M3" s="95"/>
      <c r="N3" s="95"/>
      <c r="O3" s="95"/>
      <c r="P3" s="95"/>
      <c r="Q3" s="99"/>
      <c r="R3" s="95"/>
      <c r="S3" s="95"/>
      <c r="T3" s="95"/>
      <c r="U3" s="95"/>
      <c r="V3" s="95"/>
      <c r="W3" s="95"/>
    </row>
    <row r="4" spans="1:23" ht="104.25" customHeight="1" x14ac:dyDescent="0.25">
      <c r="A4" s="3"/>
      <c r="B4" s="114" t="s">
        <v>140</v>
      </c>
      <c r="C4" s="114"/>
      <c r="D4" s="114"/>
      <c r="E4" s="114"/>
      <c r="F4" s="114"/>
      <c r="G4" s="114"/>
      <c r="H4" s="114"/>
      <c r="I4" s="1"/>
      <c r="J4" s="114" t="s">
        <v>140</v>
      </c>
      <c r="K4" s="114"/>
      <c r="L4" s="114"/>
      <c r="M4" s="114"/>
      <c r="N4" s="114"/>
      <c r="O4" s="114"/>
      <c r="P4" s="114"/>
      <c r="Q4" s="114" t="s">
        <v>140</v>
      </c>
      <c r="R4" s="114"/>
      <c r="S4" s="114"/>
      <c r="T4" s="114"/>
      <c r="U4" s="114"/>
      <c r="V4" s="114"/>
      <c r="W4" s="114"/>
    </row>
    <row r="5" spans="1:23" ht="12.75" customHeight="1" x14ac:dyDescent="0.25">
      <c r="A5" s="3"/>
      <c r="B5" s="3"/>
      <c r="C5" s="1"/>
      <c r="D5" s="1"/>
      <c r="E5" s="1"/>
      <c r="F5" s="1"/>
      <c r="G5" s="1"/>
      <c r="H5" s="1"/>
      <c r="I5" s="1"/>
      <c r="J5" s="98"/>
      <c r="K5" s="95"/>
      <c r="L5" s="95"/>
      <c r="M5" s="95"/>
      <c r="N5" s="95"/>
      <c r="O5" s="95"/>
      <c r="P5" s="95"/>
      <c r="Q5" s="98"/>
      <c r="R5" s="95"/>
      <c r="S5" s="95"/>
      <c r="T5" s="95"/>
      <c r="U5" s="95"/>
      <c r="V5" s="95"/>
      <c r="W5" s="95"/>
    </row>
    <row r="6" spans="1:23" ht="12" customHeight="1" x14ac:dyDescent="0.25">
      <c r="A6" s="3"/>
      <c r="B6" s="23"/>
      <c r="C6" s="1"/>
      <c r="D6" s="1"/>
      <c r="E6" s="1"/>
      <c r="F6" s="1"/>
      <c r="G6" s="1"/>
      <c r="H6" s="22" t="s">
        <v>45</v>
      </c>
      <c r="I6" s="1"/>
      <c r="J6" s="100"/>
      <c r="K6" s="95"/>
      <c r="L6" s="95"/>
      <c r="M6" s="95"/>
      <c r="N6" s="95"/>
      <c r="O6" s="95"/>
      <c r="P6" s="22" t="s">
        <v>45</v>
      </c>
      <c r="Q6" s="100"/>
      <c r="R6" s="95"/>
      <c r="S6" s="95"/>
      <c r="T6" s="95"/>
      <c r="U6" s="95"/>
      <c r="V6" s="95"/>
      <c r="W6" s="22" t="s">
        <v>45</v>
      </c>
    </row>
    <row r="7" spans="1:23" s="94" customFormat="1" ht="15.75" customHeight="1" x14ac:dyDescent="0.25">
      <c r="A7" s="98"/>
      <c r="B7" s="117" t="s">
        <v>44</v>
      </c>
      <c r="C7" s="120" t="s">
        <v>355</v>
      </c>
      <c r="D7" s="120"/>
      <c r="E7" s="120"/>
      <c r="F7" s="120"/>
      <c r="G7" s="120"/>
      <c r="H7" s="120"/>
      <c r="I7" s="95"/>
      <c r="J7" s="117" t="s">
        <v>44</v>
      </c>
      <c r="K7" s="120" t="s">
        <v>373</v>
      </c>
      <c r="L7" s="120"/>
      <c r="M7" s="120"/>
      <c r="N7" s="120"/>
      <c r="O7" s="120"/>
      <c r="P7" s="120"/>
      <c r="Q7" s="117" t="s">
        <v>44</v>
      </c>
      <c r="R7" s="120" t="s">
        <v>374</v>
      </c>
      <c r="S7" s="120"/>
      <c r="T7" s="120"/>
      <c r="U7" s="120"/>
      <c r="V7" s="120"/>
      <c r="W7" s="120"/>
    </row>
    <row r="8" spans="1:23"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row>
    <row r="9" spans="1:23" ht="15" customHeight="1" x14ac:dyDescent="0.25">
      <c r="A9" s="3"/>
      <c r="B9" s="19" t="s">
        <v>36</v>
      </c>
      <c r="C9" s="18">
        <v>15272</v>
      </c>
      <c r="D9" s="18">
        <v>15272</v>
      </c>
      <c r="E9" s="18">
        <v>0</v>
      </c>
      <c r="F9" s="18">
        <v>0</v>
      </c>
      <c r="G9" s="17">
        <v>0</v>
      </c>
      <c r="H9" s="17">
        <v>0</v>
      </c>
      <c r="I9" s="1"/>
      <c r="J9" s="19" t="s">
        <v>36</v>
      </c>
      <c r="K9" s="82">
        <v>15272</v>
      </c>
      <c r="L9" s="82">
        <v>15272</v>
      </c>
      <c r="M9" s="82">
        <v>0</v>
      </c>
      <c r="N9" s="82">
        <v>0</v>
      </c>
      <c r="O9" s="101">
        <v>0</v>
      </c>
      <c r="P9" s="101">
        <v>0</v>
      </c>
      <c r="Q9" s="102" t="s">
        <v>36</v>
      </c>
      <c r="R9" s="82">
        <v>0</v>
      </c>
      <c r="S9" s="82">
        <v>0</v>
      </c>
      <c r="T9" s="18">
        <v>0</v>
      </c>
      <c r="U9" s="18">
        <v>0</v>
      </c>
      <c r="V9" s="17">
        <v>0</v>
      </c>
      <c r="W9" s="17">
        <v>0</v>
      </c>
    </row>
    <row r="10" spans="1:23" ht="15" customHeight="1" x14ac:dyDescent="0.25">
      <c r="A10" s="3"/>
      <c r="B10" s="19" t="s">
        <v>26</v>
      </c>
      <c r="C10" s="18">
        <v>16570.7</v>
      </c>
      <c r="D10" s="18">
        <v>16570.7</v>
      </c>
      <c r="E10" s="18">
        <v>0</v>
      </c>
      <c r="F10" s="18">
        <v>0</v>
      </c>
      <c r="G10" s="17">
        <v>0</v>
      </c>
      <c r="H10" s="17">
        <v>0</v>
      </c>
      <c r="I10" s="1"/>
      <c r="J10" s="19" t="s">
        <v>26</v>
      </c>
      <c r="K10" s="82">
        <v>0</v>
      </c>
      <c r="L10" s="82">
        <v>0</v>
      </c>
      <c r="M10" s="82">
        <v>0</v>
      </c>
      <c r="N10" s="82">
        <v>0</v>
      </c>
      <c r="O10" s="101">
        <v>0</v>
      </c>
      <c r="P10" s="101">
        <v>0</v>
      </c>
      <c r="Q10" s="102" t="s">
        <v>26</v>
      </c>
      <c r="R10" s="82">
        <v>16570.7</v>
      </c>
      <c r="S10" s="82">
        <v>16570.7</v>
      </c>
      <c r="T10" s="18">
        <v>0</v>
      </c>
      <c r="U10" s="18">
        <v>0</v>
      </c>
      <c r="V10" s="17">
        <v>0</v>
      </c>
      <c r="W10" s="17">
        <v>0</v>
      </c>
    </row>
    <row r="11" spans="1:23" ht="17.25" customHeight="1" x14ac:dyDescent="0.25">
      <c r="A11" s="15"/>
      <c r="B11" s="14" t="s">
        <v>6</v>
      </c>
      <c r="C11" s="13">
        <v>31842.7</v>
      </c>
      <c r="D11" s="13">
        <v>31842.7</v>
      </c>
      <c r="E11" s="13">
        <v>0</v>
      </c>
      <c r="F11" s="13">
        <v>0</v>
      </c>
      <c r="G11" s="12">
        <v>0</v>
      </c>
      <c r="H11" s="11">
        <v>0</v>
      </c>
      <c r="I11" s="10"/>
      <c r="J11" s="14" t="s">
        <v>6</v>
      </c>
      <c r="K11" s="13">
        <v>15272</v>
      </c>
      <c r="L11" s="13">
        <v>15272</v>
      </c>
      <c r="M11" s="13">
        <v>0</v>
      </c>
      <c r="N11" s="13">
        <v>0</v>
      </c>
      <c r="O11" s="12">
        <v>0</v>
      </c>
      <c r="P11" s="11">
        <v>0</v>
      </c>
      <c r="Q11" s="14" t="s">
        <v>6</v>
      </c>
      <c r="R11" s="90">
        <v>16570.7</v>
      </c>
      <c r="S11" s="90">
        <v>16570.7</v>
      </c>
      <c r="T11" s="13">
        <v>0</v>
      </c>
      <c r="U11" s="13">
        <v>0</v>
      </c>
      <c r="V11" s="12">
        <v>0</v>
      </c>
      <c r="W11" s="11">
        <v>0</v>
      </c>
    </row>
    <row r="12" spans="1:23" ht="15.75" customHeight="1" x14ac:dyDescent="0.25">
      <c r="A12" s="3"/>
      <c r="B12" s="9" t="s">
        <v>5</v>
      </c>
      <c r="C12" s="8"/>
      <c r="D12" s="8"/>
      <c r="E12" s="8"/>
      <c r="F12" s="8"/>
      <c r="G12" s="8"/>
      <c r="H12" s="8"/>
      <c r="I12" s="1"/>
      <c r="J12" s="9" t="s">
        <v>5</v>
      </c>
      <c r="K12" s="91"/>
      <c r="L12" s="13"/>
      <c r="M12" s="91"/>
      <c r="N12" s="91"/>
      <c r="O12" s="91"/>
      <c r="P12" s="91"/>
      <c r="Q12" s="103" t="s">
        <v>5</v>
      </c>
      <c r="R12" s="104"/>
      <c r="S12" s="104"/>
      <c r="T12" s="8"/>
      <c r="U12" s="8"/>
      <c r="V12" s="8"/>
      <c r="W12" s="8"/>
    </row>
    <row r="13" spans="1:23" ht="14.25" customHeight="1" x14ac:dyDescent="0.25">
      <c r="A13" s="3"/>
      <c r="B13" s="6" t="s">
        <v>4</v>
      </c>
      <c r="C13" s="6">
        <v>31842.7</v>
      </c>
      <c r="D13" s="6">
        <v>31842.7</v>
      </c>
      <c r="E13" s="6">
        <v>0</v>
      </c>
      <c r="F13" s="6">
        <v>0</v>
      </c>
      <c r="G13" s="5">
        <v>0</v>
      </c>
      <c r="H13" s="5">
        <v>0</v>
      </c>
      <c r="I13" s="1"/>
      <c r="J13" s="6" t="s">
        <v>4</v>
      </c>
      <c r="K13" s="13">
        <v>15272</v>
      </c>
      <c r="L13" s="13">
        <v>15272</v>
      </c>
      <c r="M13" s="92">
        <v>0</v>
      </c>
      <c r="N13" s="92">
        <v>0</v>
      </c>
      <c r="O13" s="105">
        <v>0</v>
      </c>
      <c r="P13" s="105">
        <v>0</v>
      </c>
      <c r="Q13" s="92" t="s">
        <v>4</v>
      </c>
      <c r="R13" s="90">
        <v>16570.7</v>
      </c>
      <c r="S13" s="90">
        <v>16570.7</v>
      </c>
      <c r="T13" s="6">
        <v>0</v>
      </c>
      <c r="U13" s="6">
        <v>0</v>
      </c>
      <c r="V13" s="5">
        <v>0</v>
      </c>
      <c r="W13" s="5">
        <v>0</v>
      </c>
    </row>
    <row r="14" spans="1:23" ht="12.75" customHeight="1" x14ac:dyDescent="0.25">
      <c r="A14" s="3"/>
      <c r="B14" s="4"/>
      <c r="C14" s="4"/>
      <c r="D14" s="4"/>
      <c r="E14" s="4"/>
      <c r="F14" s="4"/>
      <c r="G14" s="4"/>
      <c r="H14" s="4"/>
      <c r="I14" s="1"/>
      <c r="J14" s="96"/>
      <c r="K14" s="96"/>
      <c r="L14" s="96"/>
      <c r="M14" s="96"/>
      <c r="N14" s="96"/>
      <c r="O14" s="96"/>
      <c r="P14" s="96"/>
      <c r="Q14" s="96"/>
      <c r="R14" s="96"/>
      <c r="S14" s="96"/>
      <c r="T14" s="96"/>
      <c r="U14" s="96"/>
      <c r="V14" s="96"/>
      <c r="W14" s="96"/>
    </row>
    <row r="15" spans="1:23" ht="12.75" customHeight="1" x14ac:dyDescent="0.25">
      <c r="A15" s="3"/>
      <c r="B15" s="4"/>
      <c r="C15" s="4"/>
      <c r="D15" s="4"/>
      <c r="E15" s="4"/>
      <c r="F15" s="4"/>
      <c r="G15" s="4"/>
      <c r="H15" s="4"/>
      <c r="I15" s="1"/>
      <c r="J15" s="96"/>
      <c r="K15" s="96"/>
      <c r="L15" s="96"/>
      <c r="M15" s="96"/>
      <c r="N15" s="96"/>
      <c r="O15" s="96"/>
      <c r="P15" s="96"/>
      <c r="Q15" s="96"/>
      <c r="R15" s="96"/>
      <c r="S15" s="96"/>
      <c r="T15" s="96"/>
      <c r="U15" s="96"/>
      <c r="V15" s="96"/>
      <c r="W15" s="96"/>
    </row>
    <row r="16" spans="1:23" ht="12.75" customHeight="1" x14ac:dyDescent="0.25">
      <c r="A16" s="3"/>
      <c r="B16" s="115" t="s">
        <v>1</v>
      </c>
      <c r="C16" s="115"/>
      <c r="D16" s="115"/>
      <c r="E16" s="115"/>
      <c r="F16" s="115"/>
      <c r="G16" s="115"/>
      <c r="H16" s="115"/>
      <c r="I16" s="1"/>
      <c r="J16" s="115" t="s">
        <v>1</v>
      </c>
      <c r="K16" s="115"/>
      <c r="L16" s="115"/>
      <c r="M16" s="115"/>
      <c r="N16" s="115"/>
      <c r="O16" s="115"/>
      <c r="P16" s="115"/>
      <c r="Q16" s="115" t="s">
        <v>1</v>
      </c>
      <c r="R16" s="115"/>
      <c r="S16" s="115"/>
      <c r="T16" s="115"/>
      <c r="U16" s="115"/>
      <c r="V16" s="115"/>
      <c r="W16" s="115"/>
    </row>
    <row r="17" spans="1:23" ht="12.75" customHeight="1" x14ac:dyDescent="0.25">
      <c r="A17" s="3"/>
      <c r="B17" s="2"/>
      <c r="C17" s="2"/>
      <c r="D17" s="2"/>
      <c r="E17" s="2"/>
      <c r="F17" s="2"/>
      <c r="G17" s="2"/>
      <c r="H17" s="2"/>
      <c r="I17" s="1"/>
      <c r="J17" s="97"/>
      <c r="K17" s="97"/>
      <c r="L17" s="97"/>
      <c r="M17" s="97"/>
      <c r="N17" s="97"/>
      <c r="O17" s="97"/>
      <c r="P17" s="97"/>
      <c r="Q17" s="97"/>
      <c r="R17" s="97"/>
      <c r="S17" s="97"/>
      <c r="T17" s="97"/>
      <c r="U17" s="97"/>
      <c r="V17" s="97"/>
      <c r="W17" s="97"/>
    </row>
    <row r="18" spans="1:23" ht="12.75" customHeight="1" x14ac:dyDescent="0.2">
      <c r="A18" s="1"/>
      <c r="B18" s="1"/>
      <c r="C18" s="1"/>
      <c r="D18" s="1"/>
      <c r="E18" s="1"/>
      <c r="F18" s="1"/>
      <c r="G18" s="1"/>
      <c r="H18" s="1"/>
      <c r="I18" s="1"/>
      <c r="J18" s="95"/>
      <c r="K18" s="95"/>
      <c r="L18" s="95"/>
      <c r="M18" s="95"/>
      <c r="N18" s="95"/>
      <c r="O18" s="95"/>
      <c r="P18" s="95"/>
      <c r="Q18" s="95"/>
      <c r="R18" s="95"/>
      <c r="S18" s="95"/>
      <c r="T18" s="95"/>
      <c r="U18" s="95"/>
      <c r="V18" s="95"/>
      <c r="W18" s="95"/>
    </row>
    <row r="19" spans="1:23" ht="12.75" customHeight="1" x14ac:dyDescent="0.2">
      <c r="A19" s="1"/>
      <c r="B19" s="1"/>
      <c r="C19" s="1"/>
      <c r="D19" s="1"/>
      <c r="E19" s="1"/>
      <c r="F19" s="1"/>
      <c r="G19" s="1"/>
      <c r="H19" s="1"/>
      <c r="I19" s="1"/>
      <c r="J19" s="95"/>
      <c r="K19" s="95"/>
      <c r="L19" s="95"/>
      <c r="M19" s="95"/>
      <c r="N19" s="95"/>
      <c r="O19" s="95"/>
      <c r="P19" s="95"/>
      <c r="Q19" s="95"/>
      <c r="R19" s="95"/>
      <c r="S19" s="95"/>
      <c r="T19" s="95"/>
      <c r="U19" s="95"/>
      <c r="V19" s="95"/>
      <c r="W19" s="95"/>
    </row>
    <row r="20" spans="1:23" ht="12.75" customHeight="1" x14ac:dyDescent="0.2">
      <c r="A20" s="1" t="s">
        <v>0</v>
      </c>
      <c r="B20" s="1"/>
      <c r="C20" s="1"/>
      <c r="D20" s="1"/>
      <c r="E20" s="1"/>
      <c r="F20" s="1"/>
      <c r="G20" s="1"/>
      <c r="H20" s="1"/>
      <c r="I20" s="1"/>
      <c r="J20" s="95"/>
      <c r="K20" s="95"/>
      <c r="L20" s="95"/>
      <c r="M20" s="95"/>
      <c r="N20" s="95"/>
      <c r="O20" s="95"/>
      <c r="P20" s="95"/>
      <c r="Q20" s="95"/>
      <c r="R20" s="95"/>
      <c r="S20" s="95"/>
      <c r="T20" s="95"/>
      <c r="U20" s="95"/>
      <c r="V20" s="95"/>
      <c r="W20" s="95"/>
    </row>
  </sheetData>
  <mergeCells count="15">
    <mergeCell ref="O1:P1"/>
    <mergeCell ref="J4:P4"/>
    <mergeCell ref="J7:J8"/>
    <mergeCell ref="K7:P7"/>
    <mergeCell ref="J16:P16"/>
    <mergeCell ref="V1:W1"/>
    <mergeCell ref="Q4:W4"/>
    <mergeCell ref="Q7:Q8"/>
    <mergeCell ref="R7:W7"/>
    <mergeCell ref="Q16:W16"/>
    <mergeCell ref="G1:H1"/>
    <mergeCell ref="B4:H4"/>
    <mergeCell ref="B16:H16"/>
    <mergeCell ref="C7:H7"/>
    <mergeCell ref="B7:B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60"/>
  <sheetViews>
    <sheetView showGridLines="0" view="pageBreakPreview" topLeftCell="A16" zoomScale="60" zoomScaleNormal="100" workbookViewId="0">
      <selection activeCell="F58" sqref="F58"/>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146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145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35" t="s">
        <v>37</v>
      </c>
      <c r="C8" s="34">
        <v>47.2</v>
      </c>
      <c r="D8" s="34">
        <v>47.2</v>
      </c>
      <c r="E8" s="34">
        <v>47.2</v>
      </c>
      <c r="F8" s="34">
        <v>47.2</v>
      </c>
      <c r="G8" s="16">
        <v>1</v>
      </c>
      <c r="H8" s="16">
        <v>1</v>
      </c>
      <c r="I8" s="1"/>
    </row>
    <row r="9" spans="1:9" ht="14.25" customHeight="1" x14ac:dyDescent="0.25">
      <c r="A9" s="3"/>
      <c r="B9" s="30" t="s">
        <v>100</v>
      </c>
      <c r="C9" s="29">
        <v>222.8</v>
      </c>
      <c r="D9" s="29">
        <v>222.8</v>
      </c>
      <c r="E9" s="29">
        <v>118.9</v>
      </c>
      <c r="F9" s="29">
        <v>118.9</v>
      </c>
      <c r="G9" s="28">
        <v>0.53366247755834828</v>
      </c>
      <c r="H9" s="5">
        <v>1</v>
      </c>
      <c r="I9" s="1"/>
    </row>
    <row r="10" spans="1:9" ht="15" customHeight="1" x14ac:dyDescent="0.25">
      <c r="A10" s="3"/>
      <c r="B10" s="27" t="s">
        <v>99</v>
      </c>
      <c r="C10" s="26">
        <v>148.5</v>
      </c>
      <c r="D10" s="26">
        <v>148.5</v>
      </c>
      <c r="E10" s="26">
        <v>44.6</v>
      </c>
      <c r="F10" s="26">
        <v>44.6</v>
      </c>
      <c r="G10" s="25">
        <v>0.30033670033670035</v>
      </c>
      <c r="H10" s="25">
        <v>1</v>
      </c>
      <c r="I10" s="1"/>
    </row>
    <row r="11" spans="1:9" ht="15" customHeight="1" x14ac:dyDescent="0.25">
      <c r="A11" s="3"/>
      <c r="B11" s="19" t="s">
        <v>36</v>
      </c>
      <c r="C11" s="18">
        <v>74.3</v>
      </c>
      <c r="D11" s="18">
        <v>74.3</v>
      </c>
      <c r="E11" s="18">
        <v>74.3</v>
      </c>
      <c r="F11" s="18">
        <v>74.3</v>
      </c>
      <c r="G11" s="17">
        <v>1</v>
      </c>
      <c r="H11" s="17">
        <v>1</v>
      </c>
      <c r="I11" s="1"/>
    </row>
    <row r="12" spans="1:9" ht="15" customHeight="1" x14ac:dyDescent="0.25">
      <c r="A12" s="3"/>
      <c r="B12" s="19" t="s">
        <v>35</v>
      </c>
      <c r="C12" s="18">
        <v>333.1</v>
      </c>
      <c r="D12" s="18">
        <v>333.1</v>
      </c>
      <c r="E12" s="18">
        <v>99.9</v>
      </c>
      <c r="F12" s="18">
        <v>99.9</v>
      </c>
      <c r="G12" s="17">
        <v>0.29990993695586909</v>
      </c>
      <c r="H12" s="17">
        <v>1</v>
      </c>
      <c r="I12" s="1"/>
    </row>
    <row r="13" spans="1:9" ht="15" customHeight="1" x14ac:dyDescent="0.25">
      <c r="A13" s="3"/>
      <c r="B13" s="19" t="s">
        <v>34</v>
      </c>
      <c r="C13" s="18">
        <v>194</v>
      </c>
      <c r="D13" s="18">
        <v>194</v>
      </c>
      <c r="E13" s="18">
        <v>194</v>
      </c>
      <c r="F13" s="18">
        <v>194</v>
      </c>
      <c r="G13" s="17">
        <v>1</v>
      </c>
      <c r="H13" s="17">
        <v>1</v>
      </c>
      <c r="I13" s="1"/>
    </row>
    <row r="14" spans="1:9" ht="15" customHeight="1" x14ac:dyDescent="0.25">
      <c r="A14" s="3"/>
      <c r="B14" s="19" t="s">
        <v>33</v>
      </c>
      <c r="C14" s="18">
        <v>126.5</v>
      </c>
      <c r="D14" s="18">
        <v>126.5</v>
      </c>
      <c r="E14" s="18">
        <v>49.2</v>
      </c>
      <c r="F14" s="18">
        <v>49.2</v>
      </c>
      <c r="G14" s="17">
        <v>0.3889328063241107</v>
      </c>
      <c r="H14" s="17">
        <v>1</v>
      </c>
      <c r="I14" s="1"/>
    </row>
    <row r="15" spans="1:9" ht="15" customHeight="1" x14ac:dyDescent="0.25">
      <c r="A15" s="3"/>
      <c r="B15" s="35" t="s">
        <v>32</v>
      </c>
      <c r="C15" s="34">
        <v>138.69999999999999</v>
      </c>
      <c r="D15" s="34">
        <v>138.69999999999999</v>
      </c>
      <c r="E15" s="34">
        <v>138.69999999999999</v>
      </c>
      <c r="F15" s="34">
        <v>138.69999999999999</v>
      </c>
      <c r="G15" s="16">
        <v>1</v>
      </c>
      <c r="H15" s="16">
        <v>1</v>
      </c>
      <c r="I15" s="1"/>
    </row>
    <row r="16" spans="1:9" ht="14.25" customHeight="1" x14ac:dyDescent="0.25">
      <c r="A16" s="3"/>
      <c r="B16" s="30" t="s">
        <v>98</v>
      </c>
      <c r="C16" s="29">
        <v>273.10000000000002</v>
      </c>
      <c r="D16" s="29">
        <v>273.10000000000002</v>
      </c>
      <c r="E16" s="29">
        <v>273.10000000000002</v>
      </c>
      <c r="F16" s="29">
        <v>273.10000000000002</v>
      </c>
      <c r="G16" s="28">
        <v>1</v>
      </c>
      <c r="H16" s="5">
        <v>1</v>
      </c>
      <c r="I16" s="1"/>
    </row>
    <row r="17" spans="1:9" ht="15" customHeight="1" x14ac:dyDescent="0.25">
      <c r="A17" s="3"/>
      <c r="B17" s="27" t="s">
        <v>144</v>
      </c>
      <c r="C17" s="26">
        <v>72.8</v>
      </c>
      <c r="D17" s="26">
        <v>72.8</v>
      </c>
      <c r="E17" s="26">
        <v>72.8</v>
      </c>
      <c r="F17" s="26">
        <v>72.8</v>
      </c>
      <c r="G17" s="25">
        <v>1</v>
      </c>
      <c r="H17" s="25">
        <v>1</v>
      </c>
      <c r="I17" s="1"/>
    </row>
    <row r="18" spans="1:9" ht="15" customHeight="1" x14ac:dyDescent="0.25">
      <c r="A18" s="3"/>
      <c r="B18" s="19" t="s">
        <v>31</v>
      </c>
      <c r="C18" s="18">
        <v>200.3</v>
      </c>
      <c r="D18" s="18">
        <v>200.3</v>
      </c>
      <c r="E18" s="18">
        <v>200.3</v>
      </c>
      <c r="F18" s="18">
        <v>200.3</v>
      </c>
      <c r="G18" s="17">
        <v>1</v>
      </c>
      <c r="H18" s="17">
        <v>1</v>
      </c>
      <c r="I18" s="1"/>
    </row>
    <row r="19" spans="1:9" ht="15" customHeight="1" x14ac:dyDescent="0.25">
      <c r="A19" s="3"/>
      <c r="B19" s="19" t="s">
        <v>30</v>
      </c>
      <c r="C19" s="18">
        <v>161.6</v>
      </c>
      <c r="D19" s="18">
        <v>161.6</v>
      </c>
      <c r="E19" s="18">
        <v>161.6</v>
      </c>
      <c r="F19" s="18">
        <v>161.6</v>
      </c>
      <c r="G19" s="17">
        <v>1</v>
      </c>
      <c r="H19" s="17">
        <v>1</v>
      </c>
      <c r="I19" s="1"/>
    </row>
    <row r="20" spans="1:9" ht="15" customHeight="1" x14ac:dyDescent="0.25">
      <c r="A20" s="3"/>
      <c r="B20" s="19" t="s">
        <v>29</v>
      </c>
      <c r="C20" s="18">
        <v>313.7</v>
      </c>
      <c r="D20" s="18">
        <v>313.7</v>
      </c>
      <c r="E20" s="18">
        <v>313.7</v>
      </c>
      <c r="F20" s="18">
        <v>313.7</v>
      </c>
      <c r="G20" s="17">
        <v>1</v>
      </c>
      <c r="H20" s="17">
        <v>1</v>
      </c>
      <c r="I20" s="1"/>
    </row>
    <row r="21" spans="1:9" ht="15" customHeight="1" x14ac:dyDescent="0.25">
      <c r="A21" s="3"/>
      <c r="B21" s="19" t="s">
        <v>28</v>
      </c>
      <c r="C21" s="18">
        <v>129.80000000000001</v>
      </c>
      <c r="D21" s="18">
        <v>129.80000000000001</v>
      </c>
      <c r="E21" s="18">
        <v>129.80000000000001</v>
      </c>
      <c r="F21" s="18">
        <v>129.80000000000001</v>
      </c>
      <c r="G21" s="17">
        <v>1</v>
      </c>
      <c r="H21" s="17">
        <v>1</v>
      </c>
      <c r="I21" s="1"/>
    </row>
    <row r="22" spans="1:9" ht="15" customHeight="1" x14ac:dyDescent="0.25">
      <c r="A22" s="3"/>
      <c r="B22" s="19" t="s">
        <v>27</v>
      </c>
      <c r="C22" s="18">
        <v>120.2</v>
      </c>
      <c r="D22" s="18">
        <v>120.2</v>
      </c>
      <c r="E22" s="18">
        <v>120.2</v>
      </c>
      <c r="F22" s="18">
        <v>120.2</v>
      </c>
      <c r="G22" s="17">
        <v>1</v>
      </c>
      <c r="H22" s="17">
        <v>1</v>
      </c>
      <c r="I22" s="1"/>
    </row>
    <row r="23" spans="1:9" ht="15" customHeight="1" x14ac:dyDescent="0.25">
      <c r="A23" s="3"/>
      <c r="B23" s="19" t="s">
        <v>26</v>
      </c>
      <c r="C23" s="18">
        <v>66.099999999999994</v>
      </c>
      <c r="D23" s="18">
        <v>66.099999999999994</v>
      </c>
      <c r="E23" s="18">
        <v>0</v>
      </c>
      <c r="F23" s="18">
        <v>0</v>
      </c>
      <c r="G23" s="17">
        <v>0</v>
      </c>
      <c r="H23" s="17">
        <v>0</v>
      </c>
      <c r="I23" s="1"/>
    </row>
    <row r="24" spans="1:9" ht="15" customHeight="1" x14ac:dyDescent="0.25">
      <c r="A24" s="3"/>
      <c r="B24" s="19" t="s">
        <v>25</v>
      </c>
      <c r="C24" s="18">
        <v>117</v>
      </c>
      <c r="D24" s="18">
        <v>117</v>
      </c>
      <c r="E24" s="18">
        <v>78</v>
      </c>
      <c r="F24" s="18">
        <v>78</v>
      </c>
      <c r="G24" s="17">
        <v>0.66666666666666663</v>
      </c>
      <c r="H24" s="17">
        <v>1</v>
      </c>
      <c r="I24" s="1"/>
    </row>
    <row r="25" spans="1:9" ht="15" customHeight="1" x14ac:dyDescent="0.25">
      <c r="A25" s="3"/>
      <c r="B25" s="19" t="s">
        <v>24</v>
      </c>
      <c r="C25" s="18">
        <v>229.5</v>
      </c>
      <c r="D25" s="18">
        <v>229.5</v>
      </c>
      <c r="E25" s="18">
        <v>229.5</v>
      </c>
      <c r="F25" s="18">
        <v>229.5</v>
      </c>
      <c r="G25" s="17">
        <v>1</v>
      </c>
      <c r="H25" s="17">
        <v>1</v>
      </c>
      <c r="I25" s="1"/>
    </row>
    <row r="26" spans="1:9" ht="15" customHeight="1" x14ac:dyDescent="0.25">
      <c r="A26" s="3"/>
      <c r="B26" s="19" t="s">
        <v>23</v>
      </c>
      <c r="C26" s="18">
        <v>146.80000000000001</v>
      </c>
      <c r="D26" s="18">
        <v>146.80000000000001</v>
      </c>
      <c r="E26" s="18">
        <v>146.80000000000001</v>
      </c>
      <c r="F26" s="18">
        <v>146.80000000000001</v>
      </c>
      <c r="G26" s="17">
        <v>1</v>
      </c>
      <c r="H26" s="17">
        <v>1</v>
      </c>
      <c r="I26" s="1"/>
    </row>
    <row r="27" spans="1:9" ht="15" customHeight="1" x14ac:dyDescent="0.25">
      <c r="A27" s="3"/>
      <c r="B27" s="19" t="s">
        <v>22</v>
      </c>
      <c r="C27" s="18">
        <v>34.9</v>
      </c>
      <c r="D27" s="18">
        <v>34.9</v>
      </c>
      <c r="E27" s="18">
        <v>34.9</v>
      </c>
      <c r="F27" s="18">
        <v>34.9</v>
      </c>
      <c r="G27" s="17">
        <v>1</v>
      </c>
      <c r="H27" s="17">
        <v>1</v>
      </c>
      <c r="I27" s="1"/>
    </row>
    <row r="28" spans="1:9" ht="15" customHeight="1" x14ac:dyDescent="0.25">
      <c r="A28" s="3"/>
      <c r="B28" s="19" t="s">
        <v>21</v>
      </c>
      <c r="C28" s="18">
        <v>127.9</v>
      </c>
      <c r="D28" s="18">
        <v>127.9</v>
      </c>
      <c r="E28" s="18">
        <v>18.899999999999999</v>
      </c>
      <c r="F28" s="18">
        <v>18.899999999999999</v>
      </c>
      <c r="G28" s="17">
        <v>0.14777169663799841</v>
      </c>
      <c r="H28" s="17">
        <v>1</v>
      </c>
      <c r="I28" s="1"/>
    </row>
    <row r="29" spans="1:9" ht="15" customHeight="1" x14ac:dyDescent="0.25">
      <c r="A29" s="3"/>
      <c r="B29" s="19" t="s">
        <v>20</v>
      </c>
      <c r="C29" s="18">
        <v>284.7</v>
      </c>
      <c r="D29" s="18">
        <v>284.7</v>
      </c>
      <c r="E29" s="18">
        <v>107.2</v>
      </c>
      <c r="F29" s="18">
        <v>107.2</v>
      </c>
      <c r="G29" s="17">
        <v>0.3765367053038286</v>
      </c>
      <c r="H29" s="17">
        <v>1</v>
      </c>
      <c r="I29" s="1"/>
    </row>
    <row r="30" spans="1:9" ht="15" customHeight="1" x14ac:dyDescent="0.25">
      <c r="A30" s="3"/>
      <c r="B30" s="19" t="s">
        <v>47</v>
      </c>
      <c r="C30" s="18">
        <v>1103.8</v>
      </c>
      <c r="D30" s="18">
        <v>1103.8</v>
      </c>
      <c r="E30" s="18">
        <v>441.5</v>
      </c>
      <c r="F30" s="18">
        <v>441.5</v>
      </c>
      <c r="G30" s="17">
        <v>0.39998188077550284</v>
      </c>
      <c r="H30" s="17">
        <v>1</v>
      </c>
      <c r="I30" s="1"/>
    </row>
    <row r="31" spans="1:9" ht="15" customHeight="1" x14ac:dyDescent="0.25">
      <c r="A31" s="3"/>
      <c r="B31" s="19" t="s">
        <v>19</v>
      </c>
      <c r="C31" s="18">
        <v>173.4</v>
      </c>
      <c r="D31" s="18">
        <v>173.4</v>
      </c>
      <c r="E31" s="18">
        <v>53</v>
      </c>
      <c r="F31" s="18">
        <v>53</v>
      </c>
      <c r="G31" s="17">
        <v>0.30565167243367936</v>
      </c>
      <c r="H31" s="17">
        <v>1</v>
      </c>
      <c r="I31" s="1"/>
    </row>
    <row r="32" spans="1:9" ht="15" customHeight="1" x14ac:dyDescent="0.25">
      <c r="A32" s="3"/>
      <c r="B32" s="19" t="s">
        <v>18</v>
      </c>
      <c r="C32" s="18">
        <v>80.3</v>
      </c>
      <c r="D32" s="18">
        <v>80.3</v>
      </c>
      <c r="E32" s="18">
        <v>80.3</v>
      </c>
      <c r="F32" s="18">
        <v>80.3</v>
      </c>
      <c r="G32" s="17">
        <v>1</v>
      </c>
      <c r="H32" s="17">
        <v>1</v>
      </c>
      <c r="I32" s="1"/>
    </row>
    <row r="33" spans="1:9" ht="15" customHeight="1" x14ac:dyDescent="0.25">
      <c r="A33" s="3"/>
      <c r="B33" s="19" t="s">
        <v>17</v>
      </c>
      <c r="C33" s="18">
        <v>352.2</v>
      </c>
      <c r="D33" s="18">
        <v>352.2</v>
      </c>
      <c r="E33" s="18">
        <v>310</v>
      </c>
      <c r="F33" s="18">
        <v>309.89999999999998</v>
      </c>
      <c r="G33" s="17">
        <v>0.87989778534923335</v>
      </c>
      <c r="H33" s="17">
        <v>0.99967741935483867</v>
      </c>
      <c r="I33" s="1"/>
    </row>
    <row r="34" spans="1:9" ht="15" customHeight="1" x14ac:dyDescent="0.25">
      <c r="A34" s="3"/>
      <c r="B34" s="35" t="s">
        <v>16</v>
      </c>
      <c r="C34" s="34">
        <v>337</v>
      </c>
      <c r="D34" s="34">
        <v>337</v>
      </c>
      <c r="E34" s="34">
        <v>337</v>
      </c>
      <c r="F34" s="34">
        <v>337</v>
      </c>
      <c r="G34" s="16">
        <v>1</v>
      </c>
      <c r="H34" s="16">
        <v>1</v>
      </c>
      <c r="I34" s="1"/>
    </row>
    <row r="35" spans="1:9" ht="14.25" customHeight="1" x14ac:dyDescent="0.25">
      <c r="A35" s="3"/>
      <c r="B35" s="30" t="s">
        <v>143</v>
      </c>
      <c r="C35" s="29">
        <v>285.3</v>
      </c>
      <c r="D35" s="29">
        <v>285.3</v>
      </c>
      <c r="E35" s="29">
        <v>153.9</v>
      </c>
      <c r="F35" s="29">
        <v>153.9</v>
      </c>
      <c r="G35" s="28">
        <v>0.5394321766561514</v>
      </c>
      <c r="H35" s="5">
        <v>1</v>
      </c>
      <c r="I35" s="1"/>
    </row>
    <row r="36" spans="1:9" ht="15" customHeight="1" x14ac:dyDescent="0.25">
      <c r="A36" s="3"/>
      <c r="B36" s="27" t="s">
        <v>142</v>
      </c>
      <c r="C36" s="26">
        <v>60.1</v>
      </c>
      <c r="D36" s="26">
        <v>60.1</v>
      </c>
      <c r="E36" s="26">
        <v>60.1</v>
      </c>
      <c r="F36" s="26">
        <v>60.1</v>
      </c>
      <c r="G36" s="25">
        <v>1</v>
      </c>
      <c r="H36" s="25">
        <v>1</v>
      </c>
      <c r="I36" s="1"/>
    </row>
    <row r="37" spans="1:9" ht="15" customHeight="1" x14ac:dyDescent="0.25">
      <c r="A37" s="3"/>
      <c r="B37" s="19" t="s">
        <v>15</v>
      </c>
      <c r="C37" s="18">
        <v>225.2</v>
      </c>
      <c r="D37" s="18">
        <v>225.2</v>
      </c>
      <c r="E37" s="18">
        <v>93.8</v>
      </c>
      <c r="F37" s="18">
        <v>93.8</v>
      </c>
      <c r="G37" s="17">
        <v>0.41651865008880995</v>
      </c>
      <c r="H37" s="17">
        <v>1</v>
      </c>
      <c r="I37" s="1"/>
    </row>
    <row r="38" spans="1:9" ht="15" customHeight="1" x14ac:dyDescent="0.25">
      <c r="A38" s="3"/>
      <c r="B38" s="19" t="s">
        <v>14</v>
      </c>
      <c r="C38" s="18">
        <v>98.1</v>
      </c>
      <c r="D38" s="18">
        <v>98.1</v>
      </c>
      <c r="E38" s="18">
        <v>98.1</v>
      </c>
      <c r="F38" s="18">
        <v>98.1</v>
      </c>
      <c r="G38" s="17">
        <v>1</v>
      </c>
      <c r="H38" s="17">
        <v>1</v>
      </c>
      <c r="I38" s="1"/>
    </row>
    <row r="39" spans="1:9" ht="15" customHeight="1" x14ac:dyDescent="0.25">
      <c r="A39" s="3"/>
      <c r="B39" s="19" t="s">
        <v>13</v>
      </c>
      <c r="C39" s="18">
        <v>187.5</v>
      </c>
      <c r="D39" s="18">
        <v>187.5</v>
      </c>
      <c r="E39" s="18">
        <v>0</v>
      </c>
      <c r="F39" s="18">
        <v>0</v>
      </c>
      <c r="G39" s="17">
        <v>0</v>
      </c>
      <c r="H39" s="17">
        <v>0</v>
      </c>
      <c r="I39" s="1"/>
    </row>
    <row r="40" spans="1:9" ht="15" customHeight="1" x14ac:dyDescent="0.25">
      <c r="A40" s="3"/>
      <c r="B40" s="19" t="s">
        <v>12</v>
      </c>
      <c r="C40" s="18">
        <v>216.3</v>
      </c>
      <c r="D40" s="18">
        <v>216.3</v>
      </c>
      <c r="E40" s="18">
        <v>70.900000000000006</v>
      </c>
      <c r="F40" s="18">
        <v>70.900000000000006</v>
      </c>
      <c r="G40" s="17">
        <v>0.32778548312528893</v>
      </c>
      <c r="H40" s="17">
        <v>1</v>
      </c>
      <c r="I40" s="1"/>
    </row>
    <row r="41" spans="1:9" ht="15" customHeight="1" x14ac:dyDescent="0.25">
      <c r="A41" s="3"/>
      <c r="B41" s="19" t="s">
        <v>11</v>
      </c>
      <c r="C41" s="18">
        <v>223.8</v>
      </c>
      <c r="D41" s="18">
        <v>223.8</v>
      </c>
      <c r="E41" s="18">
        <v>44.8</v>
      </c>
      <c r="F41" s="18">
        <v>44.8</v>
      </c>
      <c r="G41" s="17">
        <v>0.20017873100983019</v>
      </c>
      <c r="H41" s="17">
        <v>1</v>
      </c>
      <c r="I41" s="1"/>
    </row>
    <row r="42" spans="1:9" ht="15" customHeight="1" x14ac:dyDescent="0.25">
      <c r="A42" s="3"/>
      <c r="B42" s="19" t="s">
        <v>10</v>
      </c>
      <c r="C42" s="18">
        <v>86.8</v>
      </c>
      <c r="D42" s="18">
        <v>86.8</v>
      </c>
      <c r="E42" s="18">
        <v>43.4</v>
      </c>
      <c r="F42" s="18">
        <v>43.4</v>
      </c>
      <c r="G42" s="17">
        <v>0.5</v>
      </c>
      <c r="H42" s="17">
        <v>1</v>
      </c>
      <c r="I42" s="1"/>
    </row>
    <row r="43" spans="1:9" ht="15" customHeight="1" x14ac:dyDescent="0.25">
      <c r="A43" s="3"/>
      <c r="B43" s="19" t="s">
        <v>9</v>
      </c>
      <c r="C43" s="18">
        <v>192.8</v>
      </c>
      <c r="D43" s="18">
        <v>192.8</v>
      </c>
      <c r="E43" s="18">
        <v>160.9</v>
      </c>
      <c r="F43" s="18">
        <v>160.9</v>
      </c>
      <c r="G43" s="17">
        <v>0.83454356846473032</v>
      </c>
      <c r="H43" s="17">
        <v>1</v>
      </c>
      <c r="I43" s="1"/>
    </row>
    <row r="44" spans="1:9" ht="15" customHeight="1" x14ac:dyDescent="0.25">
      <c r="A44" s="3"/>
      <c r="B44" s="19" t="s">
        <v>8</v>
      </c>
      <c r="C44" s="18">
        <v>585</v>
      </c>
      <c r="D44" s="18">
        <v>585</v>
      </c>
      <c r="E44" s="18">
        <v>585</v>
      </c>
      <c r="F44" s="18">
        <v>585</v>
      </c>
      <c r="G44" s="17">
        <v>1</v>
      </c>
      <c r="H44" s="17">
        <v>1</v>
      </c>
      <c r="I44" s="1"/>
    </row>
    <row r="45" spans="1:9" ht="15" customHeight="1" x14ac:dyDescent="0.25">
      <c r="A45" s="3"/>
      <c r="B45" s="19" t="s">
        <v>7</v>
      </c>
      <c r="C45" s="18">
        <v>212.9</v>
      </c>
      <c r="D45" s="18">
        <v>212.9</v>
      </c>
      <c r="E45" s="18">
        <v>212.9</v>
      </c>
      <c r="F45" s="18">
        <v>212.9</v>
      </c>
      <c r="G45" s="17">
        <v>1</v>
      </c>
      <c r="H45" s="17">
        <v>1</v>
      </c>
      <c r="I45" s="1"/>
    </row>
    <row r="46" spans="1:9" ht="15" customHeight="1" x14ac:dyDescent="0.25">
      <c r="A46" s="3"/>
      <c r="B46" s="19" t="s">
        <v>50</v>
      </c>
      <c r="C46" s="18">
        <v>526.1</v>
      </c>
      <c r="D46" s="18">
        <v>526.1</v>
      </c>
      <c r="E46" s="18">
        <v>526.1</v>
      </c>
      <c r="F46" s="18">
        <v>526.1</v>
      </c>
      <c r="G46" s="17">
        <v>1</v>
      </c>
      <c r="H46" s="17">
        <v>1</v>
      </c>
      <c r="I46" s="1"/>
    </row>
    <row r="47" spans="1:9" ht="15" customHeight="1" x14ac:dyDescent="0.25">
      <c r="A47" s="3"/>
      <c r="B47" s="19" t="s">
        <v>49</v>
      </c>
      <c r="C47" s="18">
        <v>140.5</v>
      </c>
      <c r="D47" s="18">
        <v>140.5</v>
      </c>
      <c r="E47" s="18">
        <v>46.8</v>
      </c>
      <c r="F47" s="18">
        <v>46.8</v>
      </c>
      <c r="G47" s="17">
        <v>0.33309608540925267</v>
      </c>
      <c r="H47" s="17">
        <v>1</v>
      </c>
      <c r="I47" s="1"/>
    </row>
    <row r="48" spans="1:9" ht="15" customHeight="1" x14ac:dyDescent="0.25">
      <c r="A48" s="3"/>
      <c r="B48" s="19" t="s">
        <v>48</v>
      </c>
      <c r="C48" s="18">
        <v>4369.3999999999996</v>
      </c>
      <c r="D48" s="18">
        <v>4369.3999999999996</v>
      </c>
      <c r="E48" s="18">
        <v>4369.3999999999996</v>
      </c>
      <c r="F48" s="18">
        <v>4369.3999999999996</v>
      </c>
      <c r="G48" s="17">
        <v>1</v>
      </c>
      <c r="H48" s="17">
        <v>1</v>
      </c>
      <c r="I48" s="1"/>
    </row>
    <row r="49" spans="1:9" ht="17.25" customHeight="1" x14ac:dyDescent="0.25">
      <c r="A49" s="15"/>
      <c r="B49" s="14" t="s">
        <v>6</v>
      </c>
      <c r="C49" s="13">
        <v>12238.8</v>
      </c>
      <c r="D49" s="13">
        <v>12238.8</v>
      </c>
      <c r="E49" s="13">
        <v>9795.5</v>
      </c>
      <c r="F49" s="13">
        <v>9795.5</v>
      </c>
      <c r="G49" s="12">
        <v>0.80036441481190967</v>
      </c>
      <c r="H49" s="11">
        <v>1</v>
      </c>
      <c r="I49" s="10"/>
    </row>
    <row r="50" spans="1:9" ht="15.75" customHeight="1" x14ac:dyDescent="0.25">
      <c r="A50" s="3"/>
      <c r="B50" s="9" t="s">
        <v>5</v>
      </c>
      <c r="C50" s="8"/>
      <c r="D50" s="8"/>
      <c r="E50" s="8"/>
      <c r="F50" s="8"/>
      <c r="G50" s="8"/>
      <c r="H50" s="8"/>
      <c r="I50" s="1"/>
    </row>
    <row r="51" spans="1:9" ht="14.25" customHeight="1" x14ac:dyDescent="0.25">
      <c r="A51" s="3"/>
      <c r="B51" s="6" t="s">
        <v>4</v>
      </c>
      <c r="C51" s="6">
        <v>6123.5</v>
      </c>
      <c r="D51" s="6">
        <v>6123.5</v>
      </c>
      <c r="E51" s="6">
        <v>3877.8</v>
      </c>
      <c r="F51" s="6">
        <v>3877.8</v>
      </c>
      <c r="G51" s="5">
        <v>0.63326528945864291</v>
      </c>
      <c r="H51" s="5">
        <v>1</v>
      </c>
      <c r="I51" s="1"/>
    </row>
    <row r="52" spans="1:9" ht="16.5" customHeight="1" x14ac:dyDescent="0.25">
      <c r="A52" s="3"/>
      <c r="B52" s="6" t="s">
        <v>3</v>
      </c>
      <c r="C52" s="7">
        <v>5833.9</v>
      </c>
      <c r="D52" s="7">
        <v>5833.9</v>
      </c>
      <c r="E52" s="7">
        <v>5740.2</v>
      </c>
      <c r="F52" s="7">
        <v>5740.2</v>
      </c>
      <c r="G52" s="5">
        <v>0.98393870309741338</v>
      </c>
      <c r="H52" s="5">
        <v>1</v>
      </c>
      <c r="I52" s="1"/>
    </row>
    <row r="53" spans="1:9" ht="15" customHeight="1" x14ac:dyDescent="0.25">
      <c r="A53" s="3"/>
      <c r="B53" s="6" t="s">
        <v>2</v>
      </c>
      <c r="C53" s="6">
        <v>281.39999999999998</v>
      </c>
      <c r="D53" s="6">
        <v>281.39999999999998</v>
      </c>
      <c r="E53" s="6">
        <v>177.5</v>
      </c>
      <c r="F53" s="6">
        <v>177.5</v>
      </c>
      <c r="G53" s="5">
        <v>0.63077469793887708</v>
      </c>
      <c r="H53" s="5">
        <v>1</v>
      </c>
      <c r="I53" s="1"/>
    </row>
    <row r="54" spans="1:9" ht="12.75" customHeight="1" x14ac:dyDescent="0.25">
      <c r="A54" s="3"/>
      <c r="B54" s="4"/>
      <c r="C54" s="4"/>
      <c r="D54" s="4"/>
      <c r="E54" s="4"/>
      <c r="F54" s="4"/>
      <c r="G54" s="4"/>
      <c r="H54" s="4"/>
      <c r="I54" s="1"/>
    </row>
    <row r="55" spans="1:9" ht="12.75" customHeight="1" x14ac:dyDescent="0.25">
      <c r="A55" s="3"/>
      <c r="B55" s="4"/>
      <c r="C55" s="4"/>
      <c r="D55" s="4"/>
      <c r="E55" s="4"/>
      <c r="F55" s="4"/>
      <c r="G55" s="4"/>
      <c r="H55" s="4"/>
      <c r="I55" s="1"/>
    </row>
    <row r="56" spans="1:9" ht="12.75" customHeight="1" x14ac:dyDescent="0.25">
      <c r="A56" s="3"/>
      <c r="B56" s="115" t="s">
        <v>1</v>
      </c>
      <c r="C56" s="115"/>
      <c r="D56" s="115"/>
      <c r="E56" s="115"/>
      <c r="F56" s="115"/>
      <c r="G56" s="115"/>
      <c r="H56" s="115"/>
      <c r="I56" s="1"/>
    </row>
    <row r="57" spans="1:9" ht="12.75" customHeight="1" x14ac:dyDescent="0.25">
      <c r="A57" s="3"/>
      <c r="B57" s="2"/>
      <c r="C57" s="2"/>
      <c r="D57" s="2"/>
      <c r="E57" s="2"/>
      <c r="F57" s="2"/>
      <c r="G57" s="2"/>
      <c r="H57" s="2"/>
      <c r="I57" s="1"/>
    </row>
    <row r="58" spans="1:9" ht="12.75" customHeight="1" x14ac:dyDescent="0.2">
      <c r="A58" s="1"/>
      <c r="B58" s="1"/>
      <c r="C58" s="1"/>
      <c r="D58" s="1"/>
      <c r="E58" s="1"/>
      <c r="F58" s="1"/>
      <c r="G58" s="1"/>
      <c r="H58" s="1"/>
      <c r="I58" s="1"/>
    </row>
    <row r="59" spans="1:9" ht="12.75" customHeight="1" x14ac:dyDescent="0.2">
      <c r="A59" s="1"/>
      <c r="B59" s="1"/>
      <c r="C59" s="1"/>
      <c r="D59" s="1"/>
      <c r="E59" s="1"/>
      <c r="F59" s="1"/>
      <c r="G59" s="1"/>
      <c r="H59" s="1"/>
      <c r="I59" s="1"/>
    </row>
    <row r="60" spans="1:9" ht="12.75" customHeight="1" x14ac:dyDescent="0.2">
      <c r="A60" s="1" t="s">
        <v>0</v>
      </c>
      <c r="B60" s="1"/>
      <c r="C60" s="1"/>
      <c r="D60" s="1"/>
      <c r="E60" s="1"/>
      <c r="F60" s="1"/>
      <c r="G60" s="1"/>
      <c r="H60" s="1"/>
      <c r="I60" s="1"/>
    </row>
  </sheetData>
  <mergeCells count="3">
    <mergeCell ref="G1:H1"/>
    <mergeCell ref="B4:H4"/>
    <mergeCell ref="B56:H56"/>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
  <sheetViews>
    <sheetView showGridLines="0" view="pageBreakPreview" zoomScale="60" zoomScaleNormal="100" workbookViewId="0">
      <selection activeCell="C57" sqref="C5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148</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147</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16</v>
      </c>
      <c r="C8" s="18">
        <v>7700</v>
      </c>
      <c r="D8" s="18">
        <v>7700</v>
      </c>
      <c r="E8" s="18">
        <v>0</v>
      </c>
      <c r="F8" s="18">
        <v>0</v>
      </c>
      <c r="G8" s="17">
        <v>0</v>
      </c>
      <c r="H8" s="17">
        <v>0</v>
      </c>
      <c r="I8" s="1"/>
    </row>
    <row r="9" spans="1:9" ht="15" customHeight="1" x14ac:dyDescent="0.25">
      <c r="A9" s="3"/>
      <c r="B9" s="19" t="s">
        <v>13</v>
      </c>
      <c r="C9" s="18">
        <v>3000</v>
      </c>
      <c r="D9" s="18">
        <v>3000</v>
      </c>
      <c r="E9" s="18">
        <v>0</v>
      </c>
      <c r="F9" s="18">
        <v>0</v>
      </c>
      <c r="G9" s="17">
        <v>0</v>
      </c>
      <c r="H9" s="17">
        <v>0</v>
      </c>
      <c r="I9" s="1"/>
    </row>
    <row r="10" spans="1:9" ht="15" customHeight="1" x14ac:dyDescent="0.25">
      <c r="A10" s="3"/>
      <c r="B10" s="19" t="s">
        <v>12</v>
      </c>
      <c r="C10" s="18">
        <v>5000</v>
      </c>
      <c r="D10" s="18">
        <v>5000</v>
      </c>
      <c r="E10" s="18">
        <v>0</v>
      </c>
      <c r="F10" s="18">
        <v>0</v>
      </c>
      <c r="G10" s="17">
        <v>0</v>
      </c>
      <c r="H10" s="17">
        <v>0</v>
      </c>
      <c r="I10" s="1"/>
    </row>
    <row r="11" spans="1:9" ht="15" customHeight="1" x14ac:dyDescent="0.25">
      <c r="A11" s="3"/>
      <c r="B11" s="19" t="s">
        <v>7</v>
      </c>
      <c r="C11" s="18">
        <v>4772</v>
      </c>
      <c r="D11" s="18">
        <v>4772</v>
      </c>
      <c r="E11" s="18">
        <v>0</v>
      </c>
      <c r="F11" s="18">
        <v>0</v>
      </c>
      <c r="G11" s="17">
        <v>0</v>
      </c>
      <c r="H11" s="17">
        <v>0</v>
      </c>
      <c r="I11" s="1"/>
    </row>
    <row r="12" spans="1:9" ht="17.25" customHeight="1" x14ac:dyDescent="0.25">
      <c r="A12" s="15"/>
      <c r="B12" s="14" t="s">
        <v>6</v>
      </c>
      <c r="C12" s="13">
        <v>20472</v>
      </c>
      <c r="D12" s="13">
        <v>20472</v>
      </c>
      <c r="E12" s="13">
        <v>0</v>
      </c>
      <c r="F12" s="13">
        <v>0</v>
      </c>
      <c r="G12" s="12">
        <v>0</v>
      </c>
      <c r="H12" s="11">
        <v>0</v>
      </c>
      <c r="I12" s="10"/>
    </row>
    <row r="13" spans="1:9" ht="15.75" customHeight="1" x14ac:dyDescent="0.25">
      <c r="A13" s="3"/>
      <c r="B13" s="9" t="s">
        <v>5</v>
      </c>
      <c r="C13" s="8"/>
      <c r="D13" s="8"/>
      <c r="E13" s="8"/>
      <c r="F13" s="8"/>
      <c r="G13" s="8"/>
      <c r="H13" s="8"/>
      <c r="I13" s="1"/>
    </row>
    <row r="14" spans="1:9" ht="14.25" customHeight="1" x14ac:dyDescent="0.25">
      <c r="A14" s="3"/>
      <c r="B14" s="6" t="s">
        <v>4</v>
      </c>
      <c r="C14" s="6">
        <v>15700</v>
      </c>
      <c r="D14" s="6">
        <v>15700</v>
      </c>
      <c r="E14" s="6">
        <v>0</v>
      </c>
      <c r="F14" s="6">
        <v>0</v>
      </c>
      <c r="G14" s="5">
        <v>0</v>
      </c>
      <c r="H14" s="5">
        <v>0</v>
      </c>
      <c r="I14" s="1"/>
    </row>
    <row r="15" spans="1:9" ht="16.5" customHeight="1" x14ac:dyDescent="0.25">
      <c r="A15" s="3"/>
      <c r="B15" s="6" t="s">
        <v>3</v>
      </c>
      <c r="C15" s="7">
        <v>4772</v>
      </c>
      <c r="D15" s="7">
        <v>4772</v>
      </c>
      <c r="E15" s="7">
        <v>0</v>
      </c>
      <c r="F15" s="7">
        <v>0</v>
      </c>
      <c r="G15" s="5">
        <v>0</v>
      </c>
      <c r="H15" s="5">
        <v>0</v>
      </c>
      <c r="I15" s="1"/>
    </row>
    <row r="16" spans="1:9" ht="12.75" customHeight="1" x14ac:dyDescent="0.25">
      <c r="A16" s="3"/>
      <c r="B16" s="4"/>
      <c r="C16" s="4"/>
      <c r="D16" s="4"/>
      <c r="E16" s="4"/>
      <c r="F16" s="4"/>
      <c r="G16" s="4"/>
      <c r="H16" s="4"/>
      <c r="I16" s="1"/>
    </row>
    <row r="17" spans="1:9" ht="12.75" customHeight="1" x14ac:dyDescent="0.25">
      <c r="A17" s="3"/>
      <c r="B17" s="4"/>
      <c r="C17" s="4"/>
      <c r="D17" s="4"/>
      <c r="E17" s="4"/>
      <c r="F17" s="4"/>
      <c r="G17" s="4"/>
      <c r="H17" s="4"/>
      <c r="I17" s="1"/>
    </row>
    <row r="18" spans="1:9" ht="12.75" customHeight="1" x14ac:dyDescent="0.25">
      <c r="A18" s="3"/>
      <c r="B18" s="115" t="s">
        <v>1</v>
      </c>
      <c r="C18" s="115"/>
      <c r="D18" s="115"/>
      <c r="E18" s="115"/>
      <c r="F18" s="115"/>
      <c r="G18" s="115"/>
      <c r="H18" s="115"/>
      <c r="I18" s="1"/>
    </row>
    <row r="19" spans="1:9" ht="12.75" customHeight="1" x14ac:dyDescent="0.25">
      <c r="A19" s="3"/>
      <c r="B19" s="2"/>
      <c r="C19" s="2"/>
      <c r="D19" s="2"/>
      <c r="E19" s="2"/>
      <c r="F19" s="2"/>
      <c r="G19" s="2"/>
      <c r="H19" s="2"/>
      <c r="I19" s="1"/>
    </row>
    <row r="20" spans="1:9" ht="12.75" customHeight="1" x14ac:dyDescent="0.2">
      <c r="A20" s="1"/>
      <c r="B20" s="1"/>
      <c r="C20" s="1"/>
      <c r="D20" s="1"/>
      <c r="E20" s="1"/>
      <c r="F20" s="1"/>
      <c r="G20" s="1"/>
      <c r="H20" s="1"/>
      <c r="I20" s="1"/>
    </row>
    <row r="21" spans="1:9" ht="12.75" customHeight="1" x14ac:dyDescent="0.2">
      <c r="A21" s="1"/>
      <c r="B21" s="1"/>
      <c r="C21" s="1"/>
      <c r="D21" s="1"/>
      <c r="E21" s="1"/>
      <c r="F21" s="1"/>
      <c r="G21" s="1"/>
      <c r="H21" s="1"/>
      <c r="I21" s="1"/>
    </row>
    <row r="22" spans="1:9" ht="12.75" customHeight="1" x14ac:dyDescent="0.2">
      <c r="A22" s="1" t="s">
        <v>0</v>
      </c>
      <c r="B22" s="1"/>
      <c r="C22" s="1"/>
      <c r="D22" s="1"/>
      <c r="E22" s="1"/>
      <c r="F22" s="1"/>
      <c r="G22" s="1"/>
      <c r="H22" s="1"/>
      <c r="I22" s="1"/>
    </row>
  </sheetData>
  <mergeCells count="3">
    <mergeCell ref="G1:H1"/>
    <mergeCell ref="B4:H4"/>
    <mergeCell ref="B18:H1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53"/>
  <sheetViews>
    <sheetView showGridLines="0" view="pageBreakPreview" topLeftCell="D1" zoomScale="60" zoomScaleNormal="100" workbookViewId="0">
      <selection activeCell="V46" sqref="V46"/>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style="94" customWidth="1"/>
    <col min="11" max="11" width="32.28515625" style="94" bestFit="1" customWidth="1"/>
    <col min="12" max="12" width="14.7109375" style="94" customWidth="1"/>
    <col min="13" max="14" width="19.28515625" style="94" customWidth="1"/>
    <col min="15" max="15" width="14.140625" style="94" customWidth="1"/>
    <col min="16" max="16" width="15.140625" style="94" customWidth="1"/>
    <col min="17" max="17" width="53.7109375" style="94" customWidth="1"/>
    <col min="18" max="18" width="32.28515625" style="94" bestFit="1" customWidth="1"/>
    <col min="19" max="19" width="14.7109375" style="94" customWidth="1"/>
    <col min="20" max="21" width="19.28515625" style="94" customWidth="1"/>
    <col min="22" max="22" width="14.140625" style="94" customWidth="1"/>
    <col min="23" max="23" width="15.140625" style="94" customWidth="1"/>
    <col min="24" max="233" width="9.140625" customWidth="1"/>
  </cols>
  <sheetData>
    <row r="1" spans="1:23" ht="12.75" customHeight="1" x14ac:dyDescent="0.25">
      <c r="A1" s="3"/>
      <c r="B1" s="24"/>
      <c r="C1" s="1"/>
      <c r="D1" s="1"/>
      <c r="E1" s="1"/>
      <c r="F1" s="1"/>
      <c r="G1" s="113" t="s">
        <v>150</v>
      </c>
      <c r="H1" s="113"/>
      <c r="I1" s="1"/>
      <c r="J1" s="99"/>
      <c r="K1" s="95"/>
      <c r="L1" s="95"/>
      <c r="M1" s="95"/>
      <c r="N1" s="95"/>
      <c r="O1" s="113"/>
      <c r="P1" s="113"/>
      <c r="Q1" s="99"/>
      <c r="R1" s="95"/>
      <c r="S1" s="95"/>
      <c r="T1" s="95"/>
      <c r="U1" s="95"/>
      <c r="V1" s="113"/>
      <c r="W1" s="113"/>
    </row>
    <row r="2" spans="1:23" ht="12.75" customHeight="1" x14ac:dyDescent="0.25">
      <c r="A2" s="3"/>
      <c r="B2" s="24"/>
      <c r="C2" s="1"/>
      <c r="D2" s="1"/>
      <c r="E2" s="1"/>
      <c r="F2" s="1"/>
      <c r="G2" s="1"/>
      <c r="H2" s="1"/>
      <c r="I2" s="1"/>
      <c r="J2" s="99"/>
      <c r="K2" s="95"/>
      <c r="L2" s="95"/>
      <c r="M2" s="95"/>
      <c r="N2" s="95"/>
      <c r="O2" s="95"/>
      <c r="P2" s="95"/>
      <c r="Q2" s="99"/>
      <c r="R2" s="95"/>
      <c r="S2" s="95"/>
      <c r="T2" s="95"/>
      <c r="U2" s="95"/>
      <c r="V2" s="95"/>
      <c r="W2" s="95"/>
    </row>
    <row r="3" spans="1:23" ht="12.75" customHeight="1" x14ac:dyDescent="0.25">
      <c r="A3" s="3"/>
      <c r="B3" s="24"/>
      <c r="C3" s="1"/>
      <c r="D3" s="1"/>
      <c r="E3" s="1"/>
      <c r="F3" s="1"/>
      <c r="G3" s="1"/>
      <c r="H3" s="1"/>
      <c r="I3" s="1"/>
      <c r="J3" s="99"/>
      <c r="K3" s="95"/>
      <c r="L3" s="95"/>
      <c r="M3" s="95"/>
      <c r="N3" s="95"/>
      <c r="O3" s="95"/>
      <c r="P3" s="95"/>
      <c r="Q3" s="99"/>
      <c r="R3" s="95"/>
      <c r="S3" s="95"/>
      <c r="T3" s="95"/>
      <c r="U3" s="95"/>
      <c r="V3" s="95"/>
      <c r="W3" s="95"/>
    </row>
    <row r="4" spans="1:23" ht="104.25" customHeight="1" x14ac:dyDescent="0.25">
      <c r="A4" s="3"/>
      <c r="B4" s="114" t="s">
        <v>149</v>
      </c>
      <c r="C4" s="114"/>
      <c r="D4" s="114"/>
      <c r="E4" s="114"/>
      <c r="F4" s="114"/>
      <c r="G4" s="114"/>
      <c r="H4" s="114"/>
      <c r="I4" s="1"/>
      <c r="J4" s="114" t="s">
        <v>149</v>
      </c>
      <c r="K4" s="114"/>
      <c r="L4" s="114"/>
      <c r="M4" s="114"/>
      <c r="N4" s="114"/>
      <c r="O4" s="114"/>
      <c r="P4" s="114"/>
      <c r="Q4" s="114" t="s">
        <v>149</v>
      </c>
      <c r="R4" s="114"/>
      <c r="S4" s="114"/>
      <c r="T4" s="114"/>
      <c r="U4" s="114"/>
      <c r="V4" s="114"/>
      <c r="W4" s="114"/>
    </row>
    <row r="5" spans="1:23" ht="12.75" customHeight="1" x14ac:dyDescent="0.25">
      <c r="A5" s="3"/>
      <c r="B5" s="3"/>
      <c r="C5" s="1"/>
      <c r="D5" s="1"/>
      <c r="E5" s="1"/>
      <c r="F5" s="1"/>
      <c r="G5" s="1"/>
      <c r="H5" s="1"/>
      <c r="I5" s="1"/>
      <c r="J5" s="98"/>
      <c r="K5" s="95"/>
      <c r="L5" s="95"/>
      <c r="M5" s="95"/>
      <c r="N5" s="95"/>
      <c r="O5" s="95"/>
      <c r="P5" s="95"/>
      <c r="Q5" s="98"/>
      <c r="R5" s="95"/>
      <c r="S5" s="95"/>
      <c r="T5" s="95"/>
      <c r="U5" s="95"/>
      <c r="V5" s="95"/>
      <c r="W5" s="95"/>
    </row>
    <row r="6" spans="1:23" ht="12" customHeight="1" x14ac:dyDescent="0.25">
      <c r="A6" s="3"/>
      <c r="B6" s="23"/>
      <c r="C6" s="1"/>
      <c r="D6" s="1"/>
      <c r="E6" s="1"/>
      <c r="F6" s="1"/>
      <c r="G6" s="1"/>
      <c r="H6" s="22" t="s">
        <v>45</v>
      </c>
      <c r="I6" s="1"/>
      <c r="J6" s="100"/>
      <c r="K6" s="95"/>
      <c r="L6" s="95"/>
      <c r="M6" s="95"/>
      <c r="N6" s="95"/>
      <c r="O6" s="95"/>
      <c r="P6" s="22" t="s">
        <v>45</v>
      </c>
      <c r="Q6" s="100"/>
      <c r="R6" s="95"/>
      <c r="S6" s="95"/>
      <c r="T6" s="95"/>
      <c r="U6" s="95"/>
      <c r="V6" s="95"/>
      <c r="W6" s="22" t="s">
        <v>45</v>
      </c>
    </row>
    <row r="7" spans="1:23" s="94" customFormat="1" ht="17.25" customHeight="1" x14ac:dyDescent="0.25">
      <c r="A7" s="98"/>
      <c r="B7" s="117" t="s">
        <v>44</v>
      </c>
      <c r="C7" s="120" t="s">
        <v>355</v>
      </c>
      <c r="D7" s="120"/>
      <c r="E7" s="120"/>
      <c r="F7" s="120"/>
      <c r="G7" s="120"/>
      <c r="H7" s="120"/>
      <c r="I7" s="95"/>
      <c r="J7" s="117" t="s">
        <v>44</v>
      </c>
      <c r="K7" s="120" t="s">
        <v>375</v>
      </c>
      <c r="L7" s="120"/>
      <c r="M7" s="120"/>
      <c r="N7" s="120"/>
      <c r="O7" s="120"/>
      <c r="P7" s="120"/>
      <c r="Q7" s="117" t="s">
        <v>44</v>
      </c>
      <c r="R7" s="120" t="s">
        <v>376</v>
      </c>
      <c r="S7" s="120"/>
      <c r="T7" s="120"/>
      <c r="U7" s="120"/>
      <c r="V7" s="120"/>
      <c r="W7" s="120"/>
    </row>
    <row r="8" spans="1:23"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row>
    <row r="9" spans="1:23" ht="15" customHeight="1" x14ac:dyDescent="0.25">
      <c r="A9" s="3"/>
      <c r="B9" s="19" t="s">
        <v>37</v>
      </c>
      <c r="C9" s="18">
        <f>K9+R9</f>
        <v>52683.6</v>
      </c>
      <c r="D9" s="18">
        <v>52683.6</v>
      </c>
      <c r="E9" s="18">
        <v>52683.6</v>
      </c>
      <c r="F9" s="18">
        <v>52683.6</v>
      </c>
      <c r="G9" s="17">
        <v>1</v>
      </c>
      <c r="H9" s="17">
        <v>1</v>
      </c>
      <c r="I9" s="1"/>
      <c r="J9" s="19" t="s">
        <v>37</v>
      </c>
      <c r="K9" s="18">
        <v>0</v>
      </c>
      <c r="L9" s="18">
        <v>0</v>
      </c>
      <c r="M9" s="18">
        <v>0</v>
      </c>
      <c r="N9" s="18">
        <v>0</v>
      </c>
      <c r="O9" s="17">
        <v>0</v>
      </c>
      <c r="P9" s="17">
        <v>0</v>
      </c>
      <c r="Q9" s="19" t="s">
        <v>37</v>
      </c>
      <c r="R9" s="68">
        <v>52683.6</v>
      </c>
      <c r="S9" s="68">
        <v>52683.6</v>
      </c>
      <c r="T9" s="68">
        <v>52683.6</v>
      </c>
      <c r="U9" s="68">
        <v>52683.6</v>
      </c>
      <c r="V9" s="76">
        <v>1</v>
      </c>
      <c r="W9" s="76">
        <v>1</v>
      </c>
    </row>
    <row r="10" spans="1:23" ht="15" customHeight="1" x14ac:dyDescent="0.25">
      <c r="A10" s="3"/>
      <c r="B10" s="19" t="s">
        <v>36</v>
      </c>
      <c r="C10" s="18">
        <f t="shared" ref="C10:C42" si="0">K10+R10</f>
        <v>95269.8</v>
      </c>
      <c r="D10" s="18">
        <v>95269.8</v>
      </c>
      <c r="E10" s="18">
        <v>95269.8</v>
      </c>
      <c r="F10" s="18">
        <v>95269.8</v>
      </c>
      <c r="G10" s="17">
        <v>1</v>
      </c>
      <c r="H10" s="17">
        <v>1</v>
      </c>
      <c r="I10" s="1"/>
      <c r="J10" s="19" t="s">
        <v>36</v>
      </c>
      <c r="K10" s="18">
        <v>0</v>
      </c>
      <c r="L10" s="18">
        <v>0</v>
      </c>
      <c r="M10" s="18">
        <v>0</v>
      </c>
      <c r="N10" s="18">
        <v>0</v>
      </c>
      <c r="O10" s="17">
        <v>0</v>
      </c>
      <c r="P10" s="17">
        <v>0</v>
      </c>
      <c r="Q10" s="19" t="s">
        <v>36</v>
      </c>
      <c r="R10" s="68">
        <v>95269.8</v>
      </c>
      <c r="S10" s="68">
        <v>95269.8</v>
      </c>
      <c r="T10" s="68">
        <v>95269.8</v>
      </c>
      <c r="U10" s="68">
        <v>95269.8</v>
      </c>
      <c r="V10" s="76">
        <v>1</v>
      </c>
      <c r="W10" s="76">
        <v>1</v>
      </c>
    </row>
    <row r="11" spans="1:23" ht="15" customHeight="1" x14ac:dyDescent="0.25">
      <c r="A11" s="3"/>
      <c r="B11" s="19" t="s">
        <v>35</v>
      </c>
      <c r="C11" s="18">
        <f t="shared" si="0"/>
        <v>22891.3</v>
      </c>
      <c r="D11" s="18">
        <v>22891.3</v>
      </c>
      <c r="E11" s="18">
        <v>6000</v>
      </c>
      <c r="F11" s="18">
        <v>6000</v>
      </c>
      <c r="G11" s="17">
        <v>0.26210831189141726</v>
      </c>
      <c r="H11" s="17">
        <v>1</v>
      </c>
      <c r="I11" s="1"/>
      <c r="J11" s="19" t="s">
        <v>35</v>
      </c>
      <c r="K11" s="18">
        <v>0</v>
      </c>
      <c r="L11" s="18">
        <v>0</v>
      </c>
      <c r="M11" s="18">
        <v>0</v>
      </c>
      <c r="N11" s="18">
        <v>0</v>
      </c>
      <c r="O11" s="17">
        <v>0</v>
      </c>
      <c r="P11" s="17">
        <v>0</v>
      </c>
      <c r="Q11" s="19" t="s">
        <v>35</v>
      </c>
      <c r="R11" s="68">
        <v>22891.3</v>
      </c>
      <c r="S11" s="68">
        <v>22891.3</v>
      </c>
      <c r="T11" s="68">
        <v>6000</v>
      </c>
      <c r="U11" s="68">
        <v>6000</v>
      </c>
      <c r="V11" s="76">
        <v>0.26210831189141726</v>
      </c>
      <c r="W11" s="76">
        <v>1</v>
      </c>
    </row>
    <row r="12" spans="1:23" ht="15" customHeight="1" x14ac:dyDescent="0.25">
      <c r="A12" s="3"/>
      <c r="B12" s="19" t="s">
        <v>34</v>
      </c>
      <c r="C12" s="18">
        <f t="shared" si="0"/>
        <v>34847.9</v>
      </c>
      <c r="D12" s="18">
        <v>34847.9</v>
      </c>
      <c r="E12" s="18">
        <v>31995.9</v>
      </c>
      <c r="F12" s="18">
        <v>31995.9</v>
      </c>
      <c r="G12" s="17">
        <v>0.91815862648825319</v>
      </c>
      <c r="H12" s="17">
        <v>1</v>
      </c>
      <c r="I12" s="1"/>
      <c r="J12" s="19" t="s">
        <v>34</v>
      </c>
      <c r="K12" s="18">
        <v>2852</v>
      </c>
      <c r="L12" s="18">
        <v>2852</v>
      </c>
      <c r="M12" s="18">
        <v>0</v>
      </c>
      <c r="N12" s="18">
        <v>0</v>
      </c>
      <c r="O12" s="17">
        <v>0</v>
      </c>
      <c r="P12" s="17">
        <v>0</v>
      </c>
      <c r="Q12" s="19" t="s">
        <v>34</v>
      </c>
      <c r="R12" s="68">
        <v>31995.9</v>
      </c>
      <c r="S12" s="68">
        <v>31995.9</v>
      </c>
      <c r="T12" s="68">
        <v>31995.9</v>
      </c>
      <c r="U12" s="68">
        <v>31995.9</v>
      </c>
      <c r="V12" s="76">
        <v>1</v>
      </c>
      <c r="W12" s="76">
        <v>1</v>
      </c>
    </row>
    <row r="13" spans="1:23" ht="15" customHeight="1" x14ac:dyDescent="0.25">
      <c r="A13" s="3"/>
      <c r="B13" s="19" t="s">
        <v>33</v>
      </c>
      <c r="C13" s="18">
        <f t="shared" si="0"/>
        <v>33596.300000000003</v>
      </c>
      <c r="D13" s="18">
        <v>33596.300000000003</v>
      </c>
      <c r="E13" s="18">
        <v>25367.3</v>
      </c>
      <c r="F13" s="18">
        <v>25367.3</v>
      </c>
      <c r="G13" s="17">
        <v>0.75506231340951224</v>
      </c>
      <c r="H13" s="17">
        <v>1</v>
      </c>
      <c r="I13" s="1"/>
      <c r="J13" s="19" t="s">
        <v>33</v>
      </c>
      <c r="K13" s="18">
        <v>6229</v>
      </c>
      <c r="L13" s="18">
        <v>6229</v>
      </c>
      <c r="M13" s="18">
        <v>0</v>
      </c>
      <c r="N13" s="18">
        <v>0</v>
      </c>
      <c r="O13" s="17">
        <v>0</v>
      </c>
      <c r="P13" s="17">
        <v>0</v>
      </c>
      <c r="Q13" s="19" t="s">
        <v>33</v>
      </c>
      <c r="R13" s="68">
        <v>27367.3</v>
      </c>
      <c r="S13" s="68">
        <v>27367.3</v>
      </c>
      <c r="T13" s="68">
        <v>25367.3</v>
      </c>
      <c r="U13" s="68">
        <v>25367.3</v>
      </c>
      <c r="V13" s="76">
        <v>0.92692008345726473</v>
      </c>
      <c r="W13" s="76">
        <v>1</v>
      </c>
    </row>
    <row r="14" spans="1:23" ht="15" customHeight="1" x14ac:dyDescent="0.25">
      <c r="A14" s="3"/>
      <c r="B14" s="19" t="s">
        <v>32</v>
      </c>
      <c r="C14" s="18">
        <f t="shared" si="0"/>
        <v>55117</v>
      </c>
      <c r="D14" s="18">
        <v>55117</v>
      </c>
      <c r="E14" s="18">
        <v>39100</v>
      </c>
      <c r="F14" s="18">
        <v>39100</v>
      </c>
      <c r="G14" s="17">
        <v>0.70940000362864453</v>
      </c>
      <c r="H14" s="17">
        <v>1</v>
      </c>
      <c r="I14" s="1"/>
      <c r="J14" s="19" t="s">
        <v>32</v>
      </c>
      <c r="K14" s="18">
        <v>6855</v>
      </c>
      <c r="L14" s="18">
        <v>6855</v>
      </c>
      <c r="M14" s="18">
        <v>0</v>
      </c>
      <c r="N14" s="18">
        <v>0</v>
      </c>
      <c r="O14" s="17">
        <v>0</v>
      </c>
      <c r="P14" s="17">
        <v>0</v>
      </c>
      <c r="Q14" s="19" t="s">
        <v>32</v>
      </c>
      <c r="R14" s="68">
        <v>48262</v>
      </c>
      <c r="S14" s="68">
        <v>48262</v>
      </c>
      <c r="T14" s="68">
        <v>39100</v>
      </c>
      <c r="U14" s="68">
        <v>39100</v>
      </c>
      <c r="V14" s="76">
        <v>0.81016120343127096</v>
      </c>
      <c r="W14" s="76">
        <v>1</v>
      </c>
    </row>
    <row r="15" spans="1:23" ht="15" customHeight="1" x14ac:dyDescent="0.25">
      <c r="A15" s="3"/>
      <c r="B15" s="19" t="s">
        <v>31</v>
      </c>
      <c r="C15" s="18">
        <f t="shared" si="0"/>
        <v>85730.4</v>
      </c>
      <c r="D15" s="18">
        <v>85730.4</v>
      </c>
      <c r="E15" s="18">
        <v>49424.2</v>
      </c>
      <c r="F15" s="18">
        <v>49424.2</v>
      </c>
      <c r="G15" s="17">
        <v>0.57650728329740675</v>
      </c>
      <c r="H15" s="17">
        <v>1</v>
      </c>
      <c r="I15" s="1"/>
      <c r="J15" s="19" t="s">
        <v>31</v>
      </c>
      <c r="K15" s="18">
        <v>0</v>
      </c>
      <c r="L15" s="18">
        <v>0</v>
      </c>
      <c r="M15" s="18">
        <v>0</v>
      </c>
      <c r="N15" s="18">
        <v>0</v>
      </c>
      <c r="O15" s="17">
        <v>0</v>
      </c>
      <c r="P15" s="17">
        <v>0</v>
      </c>
      <c r="Q15" s="19" t="s">
        <v>31</v>
      </c>
      <c r="R15" s="68">
        <v>85730.4</v>
      </c>
      <c r="S15" s="68">
        <v>85730.4</v>
      </c>
      <c r="T15" s="68">
        <v>49424.2</v>
      </c>
      <c r="U15" s="68">
        <v>49424.2</v>
      </c>
      <c r="V15" s="76">
        <v>0.57650728329740675</v>
      </c>
      <c r="W15" s="76">
        <v>1</v>
      </c>
    </row>
    <row r="16" spans="1:23" ht="15" customHeight="1" x14ac:dyDescent="0.25">
      <c r="A16" s="3"/>
      <c r="B16" s="19" t="s">
        <v>30</v>
      </c>
      <c r="C16" s="18">
        <f t="shared" si="0"/>
        <v>116209</v>
      </c>
      <c r="D16" s="18">
        <v>116209</v>
      </c>
      <c r="E16" s="18">
        <v>116209</v>
      </c>
      <c r="F16" s="18">
        <v>116209</v>
      </c>
      <c r="G16" s="17">
        <v>1</v>
      </c>
      <c r="H16" s="17">
        <v>1</v>
      </c>
      <c r="I16" s="1"/>
      <c r="J16" s="19" t="s">
        <v>30</v>
      </c>
      <c r="K16" s="18">
        <v>0</v>
      </c>
      <c r="L16" s="18">
        <v>0</v>
      </c>
      <c r="M16" s="18">
        <v>0</v>
      </c>
      <c r="N16" s="18">
        <v>0</v>
      </c>
      <c r="O16" s="17">
        <v>0</v>
      </c>
      <c r="P16" s="17">
        <v>0</v>
      </c>
      <c r="Q16" s="19" t="s">
        <v>30</v>
      </c>
      <c r="R16" s="68">
        <v>116209</v>
      </c>
      <c r="S16" s="68">
        <v>116209</v>
      </c>
      <c r="T16" s="68">
        <v>116209</v>
      </c>
      <c r="U16" s="68">
        <v>116209</v>
      </c>
      <c r="V16" s="76">
        <v>1</v>
      </c>
      <c r="W16" s="76">
        <v>1</v>
      </c>
    </row>
    <row r="17" spans="1:23" ht="15" customHeight="1" x14ac:dyDescent="0.25">
      <c r="A17" s="3"/>
      <c r="B17" s="19" t="s">
        <v>29</v>
      </c>
      <c r="C17" s="18">
        <f t="shared" si="0"/>
        <v>33117.5</v>
      </c>
      <c r="D17" s="18">
        <v>33117.5</v>
      </c>
      <c r="E17" s="18">
        <v>31122.2</v>
      </c>
      <c r="F17" s="18">
        <v>31122.2</v>
      </c>
      <c r="G17" s="17">
        <v>0.93975088699328146</v>
      </c>
      <c r="H17" s="17">
        <v>1</v>
      </c>
      <c r="I17" s="1"/>
      <c r="J17" s="19" t="s">
        <v>29</v>
      </c>
      <c r="K17" s="18">
        <v>0</v>
      </c>
      <c r="L17" s="18">
        <v>0</v>
      </c>
      <c r="M17" s="18">
        <v>0</v>
      </c>
      <c r="N17" s="18">
        <v>0</v>
      </c>
      <c r="O17" s="17">
        <v>0</v>
      </c>
      <c r="P17" s="17">
        <v>0</v>
      </c>
      <c r="Q17" s="19" t="s">
        <v>29</v>
      </c>
      <c r="R17" s="68">
        <v>33117.5</v>
      </c>
      <c r="S17" s="68">
        <v>33117.5</v>
      </c>
      <c r="T17" s="68">
        <v>31122.2</v>
      </c>
      <c r="U17" s="68">
        <v>31122.2</v>
      </c>
      <c r="V17" s="76">
        <v>0.93975088699328146</v>
      </c>
      <c r="W17" s="76">
        <v>1</v>
      </c>
    </row>
    <row r="18" spans="1:23" ht="15" customHeight="1" x14ac:dyDescent="0.25">
      <c r="A18" s="3"/>
      <c r="B18" s="19" t="s">
        <v>28</v>
      </c>
      <c r="C18" s="18">
        <f t="shared" si="0"/>
        <v>25990</v>
      </c>
      <c r="D18" s="18">
        <v>25990</v>
      </c>
      <c r="E18" s="18">
        <v>8395.9</v>
      </c>
      <c r="F18" s="18">
        <v>8395.9</v>
      </c>
      <c r="G18" s="17">
        <v>0.32304347826086954</v>
      </c>
      <c r="H18" s="17">
        <v>1</v>
      </c>
      <c r="I18" s="1"/>
      <c r="J18" s="19" t="s">
        <v>28</v>
      </c>
      <c r="K18" s="18">
        <v>3620</v>
      </c>
      <c r="L18" s="18">
        <v>3620</v>
      </c>
      <c r="M18" s="18">
        <v>0</v>
      </c>
      <c r="N18" s="18">
        <v>0</v>
      </c>
      <c r="O18" s="17">
        <v>0</v>
      </c>
      <c r="P18" s="17">
        <v>0</v>
      </c>
      <c r="Q18" s="19" t="s">
        <v>28</v>
      </c>
      <c r="R18" s="68">
        <v>22370</v>
      </c>
      <c r="S18" s="68">
        <v>22370</v>
      </c>
      <c r="T18" s="68">
        <v>8395.9</v>
      </c>
      <c r="U18" s="68">
        <v>8395.9</v>
      </c>
      <c r="V18" s="76">
        <v>0.37531962449709433</v>
      </c>
      <c r="W18" s="76">
        <v>1</v>
      </c>
    </row>
    <row r="19" spans="1:23" ht="15" customHeight="1" x14ac:dyDescent="0.25">
      <c r="A19" s="3"/>
      <c r="B19" s="19" t="s">
        <v>27</v>
      </c>
      <c r="C19" s="18">
        <f t="shared" si="0"/>
        <v>38744.5</v>
      </c>
      <c r="D19" s="18">
        <v>38744.5</v>
      </c>
      <c r="E19" s="18">
        <v>38744.5</v>
      </c>
      <c r="F19" s="18">
        <v>38744.5</v>
      </c>
      <c r="G19" s="17">
        <v>1</v>
      </c>
      <c r="H19" s="17">
        <v>1</v>
      </c>
      <c r="I19" s="1"/>
      <c r="J19" s="19" t="s">
        <v>27</v>
      </c>
      <c r="K19" s="18">
        <v>0</v>
      </c>
      <c r="L19" s="18">
        <v>0</v>
      </c>
      <c r="M19" s="18">
        <v>0</v>
      </c>
      <c r="N19" s="18">
        <v>0</v>
      </c>
      <c r="O19" s="17">
        <v>0</v>
      </c>
      <c r="P19" s="17">
        <v>0</v>
      </c>
      <c r="Q19" s="19" t="s">
        <v>27</v>
      </c>
      <c r="R19" s="68">
        <v>38744.5</v>
      </c>
      <c r="S19" s="68">
        <v>38744.5</v>
      </c>
      <c r="T19" s="68">
        <v>38744.5</v>
      </c>
      <c r="U19" s="68">
        <v>38744.5</v>
      </c>
      <c r="V19" s="76">
        <v>1</v>
      </c>
      <c r="W19" s="76">
        <v>1</v>
      </c>
    </row>
    <row r="20" spans="1:23" ht="15" customHeight="1" x14ac:dyDescent="0.25">
      <c r="A20" s="3"/>
      <c r="B20" s="19" t="s">
        <v>26</v>
      </c>
      <c r="C20" s="18">
        <f t="shared" si="0"/>
        <v>43192.2</v>
      </c>
      <c r="D20" s="18">
        <v>43192.2</v>
      </c>
      <c r="E20" s="18">
        <v>24104.2</v>
      </c>
      <c r="F20" s="18">
        <v>24104.2</v>
      </c>
      <c r="G20" s="17">
        <v>0.55806835493445583</v>
      </c>
      <c r="H20" s="17">
        <v>1</v>
      </c>
      <c r="I20" s="1"/>
      <c r="J20" s="19" t="s">
        <v>26</v>
      </c>
      <c r="K20" s="18">
        <v>8089</v>
      </c>
      <c r="L20" s="18">
        <v>8089</v>
      </c>
      <c r="M20" s="18">
        <v>0</v>
      </c>
      <c r="N20" s="18">
        <v>0</v>
      </c>
      <c r="O20" s="17">
        <v>0</v>
      </c>
      <c r="P20" s="17">
        <v>0</v>
      </c>
      <c r="Q20" s="19" t="s">
        <v>26</v>
      </c>
      <c r="R20" s="68">
        <v>35103.199999999997</v>
      </c>
      <c r="S20" s="68">
        <v>35103.199999999997</v>
      </c>
      <c r="T20" s="68">
        <v>24104.2</v>
      </c>
      <c r="U20" s="68">
        <v>24104.2</v>
      </c>
      <c r="V20" s="76">
        <v>0.68666674263315031</v>
      </c>
      <c r="W20" s="76">
        <v>1</v>
      </c>
    </row>
    <row r="21" spans="1:23" ht="15" customHeight="1" x14ac:dyDescent="0.25">
      <c r="A21" s="3"/>
      <c r="B21" s="19" t="s">
        <v>25</v>
      </c>
      <c r="C21" s="18">
        <f t="shared" si="0"/>
        <v>51124.5</v>
      </c>
      <c r="D21" s="18">
        <v>51124.5</v>
      </c>
      <c r="E21" s="18">
        <v>51124.5</v>
      </c>
      <c r="F21" s="18">
        <v>51124.5</v>
      </c>
      <c r="G21" s="17">
        <v>1</v>
      </c>
      <c r="H21" s="17">
        <v>1</v>
      </c>
      <c r="I21" s="1"/>
      <c r="J21" s="19" t="s">
        <v>25</v>
      </c>
      <c r="K21" s="18">
        <v>0</v>
      </c>
      <c r="L21" s="18">
        <v>0</v>
      </c>
      <c r="M21" s="18">
        <v>0</v>
      </c>
      <c r="N21" s="18">
        <v>0</v>
      </c>
      <c r="O21" s="17">
        <v>0</v>
      </c>
      <c r="P21" s="17">
        <v>0</v>
      </c>
      <c r="Q21" s="19" t="s">
        <v>25</v>
      </c>
      <c r="R21" s="68">
        <v>51124.5</v>
      </c>
      <c r="S21" s="68">
        <v>51124.5</v>
      </c>
      <c r="T21" s="68">
        <v>51124.5</v>
      </c>
      <c r="U21" s="68">
        <v>51124.5</v>
      </c>
      <c r="V21" s="76">
        <v>1</v>
      </c>
      <c r="W21" s="76">
        <v>1</v>
      </c>
    </row>
    <row r="22" spans="1:23" ht="15" customHeight="1" x14ac:dyDescent="0.25">
      <c r="A22" s="3"/>
      <c r="B22" s="19" t="s">
        <v>24</v>
      </c>
      <c r="C22" s="18">
        <f t="shared" si="0"/>
        <v>16144.9</v>
      </c>
      <c r="D22" s="18">
        <v>16144.9</v>
      </c>
      <c r="E22" s="18">
        <v>16144.9</v>
      </c>
      <c r="F22" s="18">
        <v>16144.9</v>
      </c>
      <c r="G22" s="17">
        <v>1</v>
      </c>
      <c r="H22" s="17">
        <v>1</v>
      </c>
      <c r="I22" s="1"/>
      <c r="J22" s="19" t="s">
        <v>24</v>
      </c>
      <c r="K22" s="18">
        <v>0</v>
      </c>
      <c r="L22" s="18">
        <v>0</v>
      </c>
      <c r="M22" s="18">
        <v>0</v>
      </c>
      <c r="N22" s="18">
        <v>0</v>
      </c>
      <c r="O22" s="17">
        <v>0</v>
      </c>
      <c r="P22" s="17">
        <v>0</v>
      </c>
      <c r="Q22" s="19" t="s">
        <v>24</v>
      </c>
      <c r="R22" s="68">
        <v>16144.9</v>
      </c>
      <c r="S22" s="68">
        <v>16144.9</v>
      </c>
      <c r="T22" s="68">
        <v>16144.9</v>
      </c>
      <c r="U22" s="68">
        <v>16144.9</v>
      </c>
      <c r="V22" s="76">
        <v>1</v>
      </c>
      <c r="W22" s="76">
        <v>1</v>
      </c>
    </row>
    <row r="23" spans="1:23" ht="15" customHeight="1" x14ac:dyDescent="0.25">
      <c r="A23" s="3"/>
      <c r="B23" s="19" t="s">
        <v>23</v>
      </c>
      <c r="C23" s="18">
        <f t="shared" si="0"/>
        <v>61982.6</v>
      </c>
      <c r="D23" s="18">
        <v>61982.6</v>
      </c>
      <c r="E23" s="18">
        <v>61982.6</v>
      </c>
      <c r="F23" s="18">
        <v>61982.6</v>
      </c>
      <c r="G23" s="17">
        <v>1</v>
      </c>
      <c r="H23" s="17">
        <v>1</v>
      </c>
      <c r="I23" s="1"/>
      <c r="J23" s="19" t="s">
        <v>23</v>
      </c>
      <c r="K23" s="18">
        <v>0</v>
      </c>
      <c r="L23" s="18">
        <v>0</v>
      </c>
      <c r="M23" s="18">
        <v>0</v>
      </c>
      <c r="N23" s="18">
        <v>0</v>
      </c>
      <c r="O23" s="17">
        <v>0</v>
      </c>
      <c r="P23" s="17">
        <v>0</v>
      </c>
      <c r="Q23" s="19" t="s">
        <v>23</v>
      </c>
      <c r="R23" s="68">
        <v>61982.6</v>
      </c>
      <c r="S23" s="68">
        <v>61982.6</v>
      </c>
      <c r="T23" s="68">
        <v>61982.6</v>
      </c>
      <c r="U23" s="68">
        <v>61982.6</v>
      </c>
      <c r="V23" s="76">
        <v>1</v>
      </c>
      <c r="W23" s="76">
        <v>1</v>
      </c>
    </row>
    <row r="24" spans="1:23" ht="15" customHeight="1" x14ac:dyDescent="0.25">
      <c r="A24" s="3"/>
      <c r="B24" s="19" t="s">
        <v>22</v>
      </c>
      <c r="C24" s="18">
        <f t="shared" si="0"/>
        <v>11592.3</v>
      </c>
      <c r="D24" s="18">
        <v>11592.3</v>
      </c>
      <c r="E24" s="18">
        <v>11592.3</v>
      </c>
      <c r="F24" s="18">
        <v>11592.3</v>
      </c>
      <c r="G24" s="17">
        <v>1</v>
      </c>
      <c r="H24" s="17">
        <v>1</v>
      </c>
      <c r="I24" s="1"/>
      <c r="J24" s="19" t="s">
        <v>22</v>
      </c>
      <c r="K24" s="18">
        <v>0</v>
      </c>
      <c r="L24" s="18">
        <v>0</v>
      </c>
      <c r="M24" s="18">
        <v>0</v>
      </c>
      <c r="N24" s="18">
        <v>0</v>
      </c>
      <c r="O24" s="17">
        <v>0</v>
      </c>
      <c r="P24" s="17">
        <v>0</v>
      </c>
      <c r="Q24" s="19" t="s">
        <v>22</v>
      </c>
      <c r="R24" s="68">
        <v>11592.3</v>
      </c>
      <c r="S24" s="68">
        <v>11592.3</v>
      </c>
      <c r="T24" s="68">
        <v>11592.3</v>
      </c>
      <c r="U24" s="68">
        <v>11592.3</v>
      </c>
      <c r="V24" s="76">
        <v>1</v>
      </c>
      <c r="W24" s="76">
        <v>1</v>
      </c>
    </row>
    <row r="25" spans="1:23" ht="15" customHeight="1" x14ac:dyDescent="0.25">
      <c r="A25" s="3"/>
      <c r="B25" s="19" t="s">
        <v>21</v>
      </c>
      <c r="C25" s="18">
        <f t="shared" si="0"/>
        <v>14134.5</v>
      </c>
      <c r="D25" s="18">
        <v>14134.5</v>
      </c>
      <c r="E25" s="18">
        <v>0</v>
      </c>
      <c r="F25" s="18">
        <v>0</v>
      </c>
      <c r="G25" s="17">
        <v>0</v>
      </c>
      <c r="H25" s="17">
        <v>0</v>
      </c>
      <c r="I25" s="1"/>
      <c r="J25" s="19" t="s">
        <v>21</v>
      </c>
      <c r="K25" s="18">
        <v>0</v>
      </c>
      <c r="L25" s="18">
        <v>0</v>
      </c>
      <c r="M25" s="18">
        <v>0</v>
      </c>
      <c r="N25" s="18">
        <v>0</v>
      </c>
      <c r="O25" s="17">
        <v>0</v>
      </c>
      <c r="P25" s="17">
        <v>0</v>
      </c>
      <c r="Q25" s="19" t="s">
        <v>21</v>
      </c>
      <c r="R25" s="68">
        <v>14134.5</v>
      </c>
      <c r="S25" s="68">
        <v>14134.5</v>
      </c>
      <c r="T25" s="68">
        <v>0</v>
      </c>
      <c r="U25" s="68">
        <v>0</v>
      </c>
      <c r="V25" s="76">
        <v>0</v>
      </c>
      <c r="W25" s="76">
        <v>0</v>
      </c>
    </row>
    <row r="26" spans="1:23" ht="15" customHeight="1" x14ac:dyDescent="0.25">
      <c r="A26" s="3"/>
      <c r="B26" s="19" t="s">
        <v>20</v>
      </c>
      <c r="C26" s="18">
        <f t="shared" si="0"/>
        <v>101213.6</v>
      </c>
      <c r="D26" s="18">
        <v>101213.6</v>
      </c>
      <c r="E26" s="18">
        <v>100946.4</v>
      </c>
      <c r="F26" s="18">
        <v>100946.4</v>
      </c>
      <c r="G26" s="17">
        <v>0.99736003857189137</v>
      </c>
      <c r="H26" s="17">
        <v>1</v>
      </c>
      <c r="I26" s="1"/>
      <c r="J26" s="19" t="s">
        <v>20</v>
      </c>
      <c r="K26" s="18">
        <v>0</v>
      </c>
      <c r="L26" s="18">
        <v>0</v>
      </c>
      <c r="M26" s="18">
        <v>0</v>
      </c>
      <c r="N26" s="18">
        <v>0</v>
      </c>
      <c r="O26" s="17">
        <v>0</v>
      </c>
      <c r="P26" s="17">
        <v>0</v>
      </c>
      <c r="Q26" s="19" t="s">
        <v>20</v>
      </c>
      <c r="R26" s="68">
        <v>101213.6</v>
      </c>
      <c r="S26" s="68">
        <v>101213.6</v>
      </c>
      <c r="T26" s="68">
        <v>100946.4</v>
      </c>
      <c r="U26" s="68">
        <v>100946.4</v>
      </c>
      <c r="V26" s="76">
        <v>0.99736003857189137</v>
      </c>
      <c r="W26" s="76">
        <v>1</v>
      </c>
    </row>
    <row r="27" spans="1:23" ht="15" customHeight="1" x14ac:dyDescent="0.25">
      <c r="A27" s="3"/>
      <c r="B27" s="19" t="s">
        <v>47</v>
      </c>
      <c r="C27" s="18">
        <f t="shared" si="0"/>
        <v>138325.5</v>
      </c>
      <c r="D27" s="18">
        <v>138325.5</v>
      </c>
      <c r="E27" s="18">
        <v>94000</v>
      </c>
      <c r="F27" s="18">
        <v>94000</v>
      </c>
      <c r="G27" s="17">
        <v>0.67955655320241026</v>
      </c>
      <c r="H27" s="17">
        <v>1</v>
      </c>
      <c r="I27" s="1"/>
      <c r="J27" s="19" t="s">
        <v>47</v>
      </c>
      <c r="K27" s="18">
        <v>0</v>
      </c>
      <c r="L27" s="18">
        <v>0</v>
      </c>
      <c r="M27" s="18">
        <v>0</v>
      </c>
      <c r="N27" s="18">
        <v>0</v>
      </c>
      <c r="O27" s="17">
        <v>0</v>
      </c>
      <c r="P27" s="17">
        <v>0</v>
      </c>
      <c r="Q27" s="19" t="s">
        <v>47</v>
      </c>
      <c r="R27" s="68">
        <v>138325.5</v>
      </c>
      <c r="S27" s="68">
        <v>138325.5</v>
      </c>
      <c r="T27" s="68">
        <v>94000</v>
      </c>
      <c r="U27" s="68">
        <v>94000</v>
      </c>
      <c r="V27" s="76">
        <v>0.67955655320241026</v>
      </c>
      <c r="W27" s="76">
        <v>1</v>
      </c>
    </row>
    <row r="28" spans="1:23" ht="15" customHeight="1" x14ac:dyDescent="0.25">
      <c r="A28" s="3"/>
      <c r="B28" s="19" t="s">
        <v>19</v>
      </c>
      <c r="C28" s="18">
        <f t="shared" si="0"/>
        <v>99588.6</v>
      </c>
      <c r="D28" s="18">
        <v>99588.6</v>
      </c>
      <c r="E28" s="18">
        <v>92314.6</v>
      </c>
      <c r="F28" s="18">
        <v>92314.6</v>
      </c>
      <c r="G28" s="17">
        <v>0.92695951143002309</v>
      </c>
      <c r="H28" s="17">
        <v>1</v>
      </c>
      <c r="I28" s="1"/>
      <c r="J28" s="19" t="s">
        <v>19</v>
      </c>
      <c r="K28" s="18">
        <v>7274</v>
      </c>
      <c r="L28" s="18">
        <v>7274</v>
      </c>
      <c r="M28" s="18">
        <v>0</v>
      </c>
      <c r="N28" s="18">
        <v>0</v>
      </c>
      <c r="O28" s="17">
        <v>0</v>
      </c>
      <c r="P28" s="17">
        <v>0</v>
      </c>
      <c r="Q28" s="19" t="s">
        <v>19</v>
      </c>
      <c r="R28" s="68">
        <v>92314.6</v>
      </c>
      <c r="S28" s="68">
        <v>92314.6</v>
      </c>
      <c r="T28" s="68">
        <v>92314.6</v>
      </c>
      <c r="U28" s="68">
        <v>92314.6</v>
      </c>
      <c r="V28" s="76">
        <v>1</v>
      </c>
      <c r="W28" s="76">
        <v>1</v>
      </c>
    </row>
    <row r="29" spans="1:23" ht="15" customHeight="1" x14ac:dyDescent="0.25">
      <c r="A29" s="3"/>
      <c r="B29" s="19" t="s">
        <v>18</v>
      </c>
      <c r="C29" s="18">
        <f t="shared" si="0"/>
        <v>6079.3</v>
      </c>
      <c r="D29" s="18">
        <v>6079.3</v>
      </c>
      <c r="E29" s="18">
        <v>6079.3</v>
      </c>
      <c r="F29" s="18">
        <v>6079.3</v>
      </c>
      <c r="G29" s="17">
        <v>1</v>
      </c>
      <c r="H29" s="17">
        <v>1</v>
      </c>
      <c r="I29" s="1"/>
      <c r="J29" s="19" t="s">
        <v>18</v>
      </c>
      <c r="K29" s="18">
        <v>0</v>
      </c>
      <c r="L29" s="18">
        <v>0</v>
      </c>
      <c r="M29" s="18">
        <v>0</v>
      </c>
      <c r="N29" s="18">
        <v>0</v>
      </c>
      <c r="O29" s="17">
        <v>0</v>
      </c>
      <c r="P29" s="17">
        <v>0</v>
      </c>
      <c r="Q29" s="19" t="s">
        <v>18</v>
      </c>
      <c r="R29" s="68">
        <v>6079.3</v>
      </c>
      <c r="S29" s="68">
        <v>6079.3</v>
      </c>
      <c r="T29" s="68">
        <v>6079.3</v>
      </c>
      <c r="U29" s="68">
        <v>6079.3</v>
      </c>
      <c r="V29" s="76">
        <v>1</v>
      </c>
      <c r="W29" s="76">
        <v>1</v>
      </c>
    </row>
    <row r="30" spans="1:23" ht="15" customHeight="1" x14ac:dyDescent="0.25">
      <c r="A30" s="3"/>
      <c r="B30" s="19" t="s">
        <v>17</v>
      </c>
      <c r="C30" s="18">
        <f t="shared" si="0"/>
        <v>67763.199999999997</v>
      </c>
      <c r="D30" s="18">
        <v>67763.199999999997</v>
      </c>
      <c r="E30" s="18">
        <v>24738.3</v>
      </c>
      <c r="F30" s="18">
        <v>24738.3</v>
      </c>
      <c r="G30" s="17">
        <v>0.36506983141292026</v>
      </c>
      <c r="H30" s="17">
        <v>1</v>
      </c>
      <c r="I30" s="1"/>
      <c r="J30" s="19" t="s">
        <v>17</v>
      </c>
      <c r="K30" s="18">
        <v>0</v>
      </c>
      <c r="L30" s="18">
        <v>0</v>
      </c>
      <c r="M30" s="18">
        <v>0</v>
      </c>
      <c r="N30" s="18">
        <v>0</v>
      </c>
      <c r="O30" s="17">
        <v>0</v>
      </c>
      <c r="P30" s="17">
        <v>0</v>
      </c>
      <c r="Q30" s="19" t="s">
        <v>17</v>
      </c>
      <c r="R30" s="68">
        <v>67763.199999999997</v>
      </c>
      <c r="S30" s="68">
        <v>67763.199999999997</v>
      </c>
      <c r="T30" s="68">
        <v>24738.3</v>
      </c>
      <c r="U30" s="68">
        <v>24738.3</v>
      </c>
      <c r="V30" s="76">
        <v>0.36506983141292026</v>
      </c>
      <c r="W30" s="76">
        <v>1</v>
      </c>
    </row>
    <row r="31" spans="1:23" ht="15" customHeight="1" x14ac:dyDescent="0.25">
      <c r="A31" s="3"/>
      <c r="B31" s="19" t="s">
        <v>16</v>
      </c>
      <c r="C31" s="18">
        <f t="shared" si="0"/>
        <v>93213.6</v>
      </c>
      <c r="D31" s="18">
        <v>93213.6</v>
      </c>
      <c r="E31" s="18">
        <v>93213.6</v>
      </c>
      <c r="F31" s="18">
        <v>93213.6</v>
      </c>
      <c r="G31" s="17">
        <v>1</v>
      </c>
      <c r="H31" s="17">
        <v>1</v>
      </c>
      <c r="I31" s="1"/>
      <c r="J31" s="19" t="s">
        <v>16</v>
      </c>
      <c r="K31" s="18">
        <v>0</v>
      </c>
      <c r="L31" s="18">
        <v>0</v>
      </c>
      <c r="M31" s="18">
        <v>0</v>
      </c>
      <c r="N31" s="18">
        <v>0</v>
      </c>
      <c r="O31" s="17">
        <v>0</v>
      </c>
      <c r="P31" s="17">
        <v>0</v>
      </c>
      <c r="Q31" s="19" t="s">
        <v>16</v>
      </c>
      <c r="R31" s="68">
        <v>93213.6</v>
      </c>
      <c r="S31" s="68">
        <v>93213.6</v>
      </c>
      <c r="T31" s="68">
        <v>93213.6</v>
      </c>
      <c r="U31" s="68">
        <v>93213.6</v>
      </c>
      <c r="V31" s="76">
        <v>1</v>
      </c>
      <c r="W31" s="76">
        <v>1</v>
      </c>
    </row>
    <row r="32" spans="1:23" ht="15" customHeight="1" x14ac:dyDescent="0.25">
      <c r="A32" s="3"/>
      <c r="B32" s="19" t="s">
        <v>15</v>
      </c>
      <c r="C32" s="18">
        <f t="shared" si="0"/>
        <v>83993.600000000006</v>
      </c>
      <c r="D32" s="18">
        <v>83993.600000000006</v>
      </c>
      <c r="E32" s="18">
        <v>83993.600000000006</v>
      </c>
      <c r="F32" s="18">
        <v>83993.600000000006</v>
      </c>
      <c r="G32" s="17">
        <v>1</v>
      </c>
      <c r="H32" s="17">
        <v>1</v>
      </c>
      <c r="I32" s="1"/>
      <c r="J32" s="19" t="s">
        <v>15</v>
      </c>
      <c r="K32" s="18">
        <v>0</v>
      </c>
      <c r="L32" s="18">
        <v>0</v>
      </c>
      <c r="M32" s="18">
        <v>0</v>
      </c>
      <c r="N32" s="18">
        <v>0</v>
      </c>
      <c r="O32" s="17">
        <v>0</v>
      </c>
      <c r="P32" s="17">
        <v>0</v>
      </c>
      <c r="Q32" s="19" t="s">
        <v>15</v>
      </c>
      <c r="R32" s="68">
        <v>83993.600000000006</v>
      </c>
      <c r="S32" s="68">
        <v>83993.600000000006</v>
      </c>
      <c r="T32" s="68">
        <v>83993.600000000006</v>
      </c>
      <c r="U32" s="68">
        <v>83993.600000000006</v>
      </c>
      <c r="V32" s="76">
        <v>1</v>
      </c>
      <c r="W32" s="76">
        <v>1</v>
      </c>
    </row>
    <row r="33" spans="1:23" ht="15" customHeight="1" x14ac:dyDescent="0.25">
      <c r="A33" s="3"/>
      <c r="B33" s="19" t="s">
        <v>14</v>
      </c>
      <c r="C33" s="18">
        <f t="shared" si="0"/>
        <v>16584.8</v>
      </c>
      <c r="D33" s="18">
        <v>16584.8</v>
      </c>
      <c r="E33" s="18">
        <v>9380</v>
      </c>
      <c r="F33" s="18">
        <v>9380</v>
      </c>
      <c r="G33" s="17">
        <v>0.56557811972408478</v>
      </c>
      <c r="H33" s="17">
        <v>1</v>
      </c>
      <c r="I33" s="1"/>
      <c r="J33" s="19" t="s">
        <v>14</v>
      </c>
      <c r="K33" s="18">
        <v>0</v>
      </c>
      <c r="L33" s="18">
        <v>0</v>
      </c>
      <c r="M33" s="18">
        <v>0</v>
      </c>
      <c r="N33" s="18">
        <v>0</v>
      </c>
      <c r="O33" s="17">
        <v>0</v>
      </c>
      <c r="P33" s="17">
        <v>0</v>
      </c>
      <c r="Q33" s="19" t="s">
        <v>14</v>
      </c>
      <c r="R33" s="68">
        <v>16584.8</v>
      </c>
      <c r="S33" s="68">
        <v>16584.8</v>
      </c>
      <c r="T33" s="68">
        <v>9380</v>
      </c>
      <c r="U33" s="68">
        <v>9380</v>
      </c>
      <c r="V33" s="76">
        <v>0.56557811972408478</v>
      </c>
      <c r="W33" s="76">
        <v>1</v>
      </c>
    </row>
    <row r="34" spans="1:23" ht="15" customHeight="1" x14ac:dyDescent="0.25">
      <c r="A34" s="3"/>
      <c r="B34" s="19" t="s">
        <v>13</v>
      </c>
      <c r="C34" s="18">
        <f t="shared" si="0"/>
        <v>31143.7</v>
      </c>
      <c r="D34" s="18">
        <v>31143.7</v>
      </c>
      <c r="E34" s="18">
        <v>28511.7</v>
      </c>
      <c r="F34" s="18">
        <v>28511.7</v>
      </c>
      <c r="G34" s="17">
        <v>0.91548852576925666</v>
      </c>
      <c r="H34" s="17">
        <v>1</v>
      </c>
      <c r="I34" s="1"/>
      <c r="J34" s="19" t="s">
        <v>13</v>
      </c>
      <c r="K34" s="18">
        <v>2632</v>
      </c>
      <c r="L34" s="18">
        <v>2632</v>
      </c>
      <c r="M34" s="18">
        <v>0</v>
      </c>
      <c r="N34" s="18">
        <v>0</v>
      </c>
      <c r="O34" s="17">
        <v>0</v>
      </c>
      <c r="P34" s="17">
        <v>0</v>
      </c>
      <c r="Q34" s="19" t="s">
        <v>13</v>
      </c>
      <c r="R34" s="68">
        <v>28511.7</v>
      </c>
      <c r="S34" s="68">
        <v>28511.7</v>
      </c>
      <c r="T34" s="68">
        <v>28511.7</v>
      </c>
      <c r="U34" s="68">
        <v>28511.7</v>
      </c>
      <c r="V34" s="76">
        <v>1</v>
      </c>
      <c r="W34" s="76">
        <v>1</v>
      </c>
    </row>
    <row r="35" spans="1:23" ht="15" customHeight="1" x14ac:dyDescent="0.25">
      <c r="A35" s="3"/>
      <c r="B35" s="19" t="s">
        <v>12</v>
      </c>
      <c r="C35" s="18">
        <f t="shared" si="0"/>
        <v>57813.1</v>
      </c>
      <c r="D35" s="18">
        <v>57813.1</v>
      </c>
      <c r="E35" s="18">
        <v>42655.199999999997</v>
      </c>
      <c r="F35" s="18">
        <v>42655.199999999997</v>
      </c>
      <c r="G35" s="17">
        <v>0.73781201838337673</v>
      </c>
      <c r="H35" s="17">
        <v>1</v>
      </c>
      <c r="I35" s="1"/>
      <c r="J35" s="19" t="s">
        <v>12</v>
      </c>
      <c r="K35" s="18">
        <v>0</v>
      </c>
      <c r="L35" s="18">
        <v>0</v>
      </c>
      <c r="M35" s="18">
        <v>0</v>
      </c>
      <c r="N35" s="18">
        <v>0</v>
      </c>
      <c r="O35" s="17">
        <v>0</v>
      </c>
      <c r="P35" s="17">
        <v>0</v>
      </c>
      <c r="Q35" s="19" t="s">
        <v>12</v>
      </c>
      <c r="R35" s="68">
        <v>57813.1</v>
      </c>
      <c r="S35" s="68">
        <v>57813.1</v>
      </c>
      <c r="T35" s="68">
        <v>42655.199999999997</v>
      </c>
      <c r="U35" s="68">
        <v>42655.199999999997</v>
      </c>
      <c r="V35" s="76">
        <v>0.73781201838337673</v>
      </c>
      <c r="W35" s="76">
        <v>1</v>
      </c>
    </row>
    <row r="36" spans="1:23" ht="15" customHeight="1" x14ac:dyDescent="0.25">
      <c r="A36" s="3"/>
      <c r="B36" s="19" t="s">
        <v>11</v>
      </c>
      <c r="C36" s="18">
        <f t="shared" si="0"/>
        <v>86000.1</v>
      </c>
      <c r="D36" s="18">
        <v>86000.1</v>
      </c>
      <c r="E36" s="18">
        <v>80000.100000000006</v>
      </c>
      <c r="F36" s="18">
        <v>80000.100000000006</v>
      </c>
      <c r="G36" s="17">
        <v>0.93023263926437294</v>
      </c>
      <c r="H36" s="17">
        <v>1</v>
      </c>
      <c r="I36" s="1"/>
      <c r="J36" s="19" t="s">
        <v>11</v>
      </c>
      <c r="K36" s="18">
        <v>0</v>
      </c>
      <c r="L36" s="18">
        <v>0</v>
      </c>
      <c r="M36" s="18">
        <v>0</v>
      </c>
      <c r="N36" s="18">
        <v>0</v>
      </c>
      <c r="O36" s="17">
        <v>0</v>
      </c>
      <c r="P36" s="17">
        <v>0</v>
      </c>
      <c r="Q36" s="19" t="s">
        <v>11</v>
      </c>
      <c r="R36" s="68">
        <v>86000.1</v>
      </c>
      <c r="S36" s="68">
        <v>86000.1</v>
      </c>
      <c r="T36" s="68">
        <v>80000.100000000006</v>
      </c>
      <c r="U36" s="68">
        <v>80000.100000000006</v>
      </c>
      <c r="V36" s="76">
        <v>0.93023263926437294</v>
      </c>
      <c r="W36" s="76">
        <v>1</v>
      </c>
    </row>
    <row r="37" spans="1:23" ht="15" customHeight="1" x14ac:dyDescent="0.25">
      <c r="A37" s="3"/>
      <c r="B37" s="19" t="s">
        <v>10</v>
      </c>
      <c r="C37" s="18">
        <f t="shared" si="0"/>
        <v>73318.899999999994</v>
      </c>
      <c r="D37" s="18">
        <v>73318.899999999994</v>
      </c>
      <c r="E37" s="18">
        <v>73068.899999999994</v>
      </c>
      <c r="F37" s="18">
        <v>73068.899999999994</v>
      </c>
      <c r="G37" s="17">
        <v>0.99659023798774937</v>
      </c>
      <c r="H37" s="17">
        <v>1</v>
      </c>
      <c r="I37" s="1"/>
      <c r="J37" s="19" t="s">
        <v>10</v>
      </c>
      <c r="K37" s="18">
        <v>0</v>
      </c>
      <c r="L37" s="18">
        <v>0</v>
      </c>
      <c r="M37" s="18">
        <v>0</v>
      </c>
      <c r="N37" s="18">
        <v>0</v>
      </c>
      <c r="O37" s="17">
        <v>0</v>
      </c>
      <c r="P37" s="17">
        <v>0</v>
      </c>
      <c r="Q37" s="19" t="s">
        <v>10</v>
      </c>
      <c r="R37" s="68">
        <v>73318.899999999994</v>
      </c>
      <c r="S37" s="68">
        <v>73318.899999999994</v>
      </c>
      <c r="T37" s="68">
        <v>73068.899999999994</v>
      </c>
      <c r="U37" s="68">
        <v>73068.899999999994</v>
      </c>
      <c r="V37" s="76">
        <v>0.99659023798774937</v>
      </c>
      <c r="W37" s="76">
        <v>1</v>
      </c>
    </row>
    <row r="38" spans="1:23" ht="15" customHeight="1" x14ac:dyDescent="0.25">
      <c r="A38" s="3"/>
      <c r="B38" s="19" t="s">
        <v>9</v>
      </c>
      <c r="C38" s="18">
        <f t="shared" si="0"/>
        <v>36728.300000000003</v>
      </c>
      <c r="D38" s="18">
        <v>36728.300000000003</v>
      </c>
      <c r="E38" s="18">
        <v>36728.300000000003</v>
      </c>
      <c r="F38" s="18">
        <v>36728.300000000003</v>
      </c>
      <c r="G38" s="17">
        <v>1</v>
      </c>
      <c r="H38" s="17">
        <v>1</v>
      </c>
      <c r="I38" s="1"/>
      <c r="J38" s="19" t="s">
        <v>9</v>
      </c>
      <c r="K38" s="18">
        <v>0</v>
      </c>
      <c r="L38" s="18">
        <v>0</v>
      </c>
      <c r="M38" s="18">
        <v>0</v>
      </c>
      <c r="N38" s="18">
        <v>0</v>
      </c>
      <c r="O38" s="17">
        <v>0</v>
      </c>
      <c r="P38" s="17">
        <v>0</v>
      </c>
      <c r="Q38" s="19" t="s">
        <v>9</v>
      </c>
      <c r="R38" s="68">
        <v>36728.300000000003</v>
      </c>
      <c r="S38" s="68">
        <v>36728.300000000003</v>
      </c>
      <c r="T38" s="68">
        <v>36728.300000000003</v>
      </c>
      <c r="U38" s="68">
        <v>36728.300000000003</v>
      </c>
      <c r="V38" s="76">
        <v>1</v>
      </c>
      <c r="W38" s="76">
        <v>1</v>
      </c>
    </row>
    <row r="39" spans="1:23" ht="15" customHeight="1" x14ac:dyDescent="0.25">
      <c r="A39" s="3"/>
      <c r="B39" s="19" t="s">
        <v>8</v>
      </c>
      <c r="C39" s="18">
        <f t="shared" si="0"/>
        <v>168127.9</v>
      </c>
      <c r="D39" s="18">
        <v>168127.9</v>
      </c>
      <c r="E39" s="18">
        <v>168127.9</v>
      </c>
      <c r="F39" s="18">
        <v>168127.9</v>
      </c>
      <c r="G39" s="17">
        <v>1</v>
      </c>
      <c r="H39" s="17">
        <v>1</v>
      </c>
      <c r="I39" s="1"/>
      <c r="J39" s="19" t="s">
        <v>8</v>
      </c>
      <c r="K39" s="18">
        <v>0</v>
      </c>
      <c r="L39" s="18">
        <v>0</v>
      </c>
      <c r="M39" s="18">
        <v>0</v>
      </c>
      <c r="N39" s="18">
        <v>0</v>
      </c>
      <c r="O39" s="17">
        <v>0</v>
      </c>
      <c r="P39" s="17">
        <v>0</v>
      </c>
      <c r="Q39" s="19" t="s">
        <v>8</v>
      </c>
      <c r="R39" s="68">
        <v>168127.9</v>
      </c>
      <c r="S39" s="68">
        <v>168127.9</v>
      </c>
      <c r="T39" s="68">
        <v>168127.9</v>
      </c>
      <c r="U39" s="68">
        <v>168127.9</v>
      </c>
      <c r="V39" s="76">
        <v>1</v>
      </c>
      <c r="W39" s="76">
        <v>1</v>
      </c>
    </row>
    <row r="40" spans="1:23" ht="15" customHeight="1" x14ac:dyDescent="0.25">
      <c r="A40" s="3"/>
      <c r="B40" s="19" t="s">
        <v>7</v>
      </c>
      <c r="C40" s="18">
        <f t="shared" si="0"/>
        <v>78751.3</v>
      </c>
      <c r="D40" s="18">
        <v>78751.3</v>
      </c>
      <c r="E40" s="18">
        <v>40000</v>
      </c>
      <c r="F40" s="18">
        <v>40000</v>
      </c>
      <c r="G40" s="17">
        <v>0.50792812309130131</v>
      </c>
      <c r="H40" s="17">
        <v>1</v>
      </c>
      <c r="I40" s="1"/>
      <c r="J40" s="19" t="s">
        <v>7</v>
      </c>
      <c r="K40" s="18">
        <v>0</v>
      </c>
      <c r="L40" s="18">
        <v>0</v>
      </c>
      <c r="M40" s="18">
        <v>0</v>
      </c>
      <c r="N40" s="18">
        <v>0</v>
      </c>
      <c r="O40" s="17">
        <v>0</v>
      </c>
      <c r="P40" s="17">
        <v>0</v>
      </c>
      <c r="Q40" s="19" t="s">
        <v>7</v>
      </c>
      <c r="R40" s="68">
        <v>78751.3</v>
      </c>
      <c r="S40" s="68">
        <v>78751.3</v>
      </c>
      <c r="T40" s="68">
        <v>40000</v>
      </c>
      <c r="U40" s="68">
        <v>40000</v>
      </c>
      <c r="V40" s="76">
        <v>0.50792812309130131</v>
      </c>
      <c r="W40" s="76">
        <v>1</v>
      </c>
    </row>
    <row r="41" spans="1:23" ht="15" customHeight="1" x14ac:dyDescent="0.25">
      <c r="A41" s="3"/>
      <c r="B41" s="19" t="s">
        <v>50</v>
      </c>
      <c r="C41" s="18">
        <f t="shared" si="0"/>
        <v>13548.8</v>
      </c>
      <c r="D41" s="18">
        <v>13548.8</v>
      </c>
      <c r="E41" s="18">
        <v>13548.8</v>
      </c>
      <c r="F41" s="18">
        <v>13548.8</v>
      </c>
      <c r="G41" s="17">
        <v>1</v>
      </c>
      <c r="H41" s="17">
        <v>1</v>
      </c>
      <c r="I41" s="1"/>
      <c r="J41" s="19" t="s">
        <v>50</v>
      </c>
      <c r="K41" s="18">
        <v>0</v>
      </c>
      <c r="L41" s="18">
        <v>0</v>
      </c>
      <c r="M41" s="18">
        <v>0</v>
      </c>
      <c r="N41" s="18">
        <v>0</v>
      </c>
      <c r="O41" s="17">
        <v>0</v>
      </c>
      <c r="P41" s="17">
        <v>0</v>
      </c>
      <c r="Q41" s="19" t="s">
        <v>50</v>
      </c>
      <c r="R41" s="68">
        <v>13548.8</v>
      </c>
      <c r="S41" s="68">
        <v>13548.8</v>
      </c>
      <c r="T41" s="68">
        <v>13548.8</v>
      </c>
      <c r="U41" s="68">
        <v>13548.8</v>
      </c>
      <c r="V41" s="76">
        <v>1</v>
      </c>
      <c r="W41" s="76">
        <v>1</v>
      </c>
    </row>
    <row r="42" spans="1:23" ht="15" customHeight="1" x14ac:dyDescent="0.25">
      <c r="A42" s="3"/>
      <c r="B42" s="19" t="s">
        <v>49</v>
      </c>
      <c r="C42" s="18">
        <f t="shared" si="0"/>
        <v>9255.7999999999993</v>
      </c>
      <c r="D42" s="18">
        <v>9255.7999999999993</v>
      </c>
      <c r="E42" s="18">
        <v>9255.7999999999993</v>
      </c>
      <c r="F42" s="18">
        <v>9255.7999999999993</v>
      </c>
      <c r="G42" s="17">
        <v>1</v>
      </c>
      <c r="H42" s="17">
        <v>1</v>
      </c>
      <c r="I42" s="1"/>
      <c r="J42" s="19" t="s">
        <v>49</v>
      </c>
      <c r="K42" s="18">
        <v>0</v>
      </c>
      <c r="L42" s="18">
        <v>0</v>
      </c>
      <c r="M42" s="18">
        <v>0</v>
      </c>
      <c r="N42" s="18">
        <v>0</v>
      </c>
      <c r="O42" s="17">
        <v>0</v>
      </c>
      <c r="P42" s="17">
        <v>0</v>
      </c>
      <c r="Q42" s="19" t="s">
        <v>49</v>
      </c>
      <c r="R42" s="68">
        <v>9255.7999999999993</v>
      </c>
      <c r="S42" s="68">
        <v>9255.7999999999993</v>
      </c>
      <c r="T42" s="68">
        <v>9255.7999999999993</v>
      </c>
      <c r="U42" s="68">
        <v>9255.7999999999993</v>
      </c>
      <c r="V42" s="76">
        <v>1</v>
      </c>
      <c r="W42" s="76">
        <v>1</v>
      </c>
    </row>
    <row r="43" spans="1:23" ht="17.25" customHeight="1" x14ac:dyDescent="0.25">
      <c r="A43" s="15"/>
      <c r="B43" s="14" t="s">
        <v>6</v>
      </c>
      <c r="C43" s="13">
        <v>1953818.4</v>
      </c>
      <c r="D43" s="13">
        <v>1953818.4</v>
      </c>
      <c r="E43" s="13">
        <v>1655823.4</v>
      </c>
      <c r="F43" s="13">
        <v>1655823.4</v>
      </c>
      <c r="G43" s="12">
        <v>0.84748070752123128</v>
      </c>
      <c r="H43" s="11">
        <v>1</v>
      </c>
      <c r="I43" s="10"/>
      <c r="J43" s="14" t="s">
        <v>6</v>
      </c>
      <c r="K43" s="13">
        <v>37551</v>
      </c>
      <c r="L43" s="13">
        <v>37551</v>
      </c>
      <c r="M43" s="13">
        <v>0</v>
      </c>
      <c r="N43" s="13">
        <v>0</v>
      </c>
      <c r="O43" s="12">
        <v>0</v>
      </c>
      <c r="P43" s="12">
        <v>0</v>
      </c>
      <c r="Q43" s="14" t="s">
        <v>6</v>
      </c>
      <c r="R43" s="77">
        <v>1916267.4</v>
      </c>
      <c r="S43" s="78">
        <v>1916267.4</v>
      </c>
      <c r="T43" s="78">
        <v>1655823.4</v>
      </c>
      <c r="U43" s="78">
        <v>1655823.4</v>
      </c>
      <c r="V43" s="79">
        <v>0.86408786164185647</v>
      </c>
      <c r="W43" s="79">
        <v>1</v>
      </c>
    </row>
    <row r="44" spans="1:23" ht="15.75" customHeight="1" x14ac:dyDescent="0.25">
      <c r="A44" s="3"/>
      <c r="B44" s="9" t="s">
        <v>5</v>
      </c>
      <c r="C44" s="8"/>
      <c r="D44" s="8"/>
      <c r="E44" s="8"/>
      <c r="F44" s="8"/>
      <c r="G44" s="8"/>
      <c r="H44" s="8"/>
      <c r="I44" s="1"/>
      <c r="J44" s="9" t="s">
        <v>5</v>
      </c>
      <c r="K44" s="8"/>
      <c r="L44" s="8"/>
      <c r="M44" s="8"/>
      <c r="N44" s="8"/>
      <c r="O44" s="8"/>
      <c r="P44" s="8"/>
      <c r="Q44" s="9" t="s">
        <v>5</v>
      </c>
      <c r="R44" s="80"/>
      <c r="S44" s="80"/>
      <c r="T44" s="80"/>
      <c r="U44" s="80"/>
      <c r="V44" s="76"/>
      <c r="W44" s="76"/>
    </row>
    <row r="45" spans="1:23" ht="14.25" customHeight="1" x14ac:dyDescent="0.25">
      <c r="A45" s="3"/>
      <c r="B45" s="6" t="s">
        <v>4</v>
      </c>
      <c r="C45" s="6">
        <v>1684134.6</v>
      </c>
      <c r="D45" s="6">
        <v>1684134.6</v>
      </c>
      <c r="E45" s="6">
        <v>1424890.9</v>
      </c>
      <c r="F45" s="6">
        <v>1424890.9</v>
      </c>
      <c r="G45" s="5">
        <v>0.84606711363806664</v>
      </c>
      <c r="H45" s="5">
        <v>1</v>
      </c>
      <c r="I45" s="1"/>
      <c r="J45" s="6" t="s">
        <v>4</v>
      </c>
      <c r="K45" s="13">
        <v>37551</v>
      </c>
      <c r="L45" s="13">
        <v>37551</v>
      </c>
      <c r="M45" s="13">
        <v>0</v>
      </c>
      <c r="N45" s="13">
        <v>0</v>
      </c>
      <c r="O45" s="12">
        <v>0</v>
      </c>
      <c r="P45" s="12">
        <v>0</v>
      </c>
      <c r="Q45" s="6" t="s">
        <v>4</v>
      </c>
      <c r="R45" s="81">
        <v>1646583.6</v>
      </c>
      <c r="S45" s="81">
        <v>1646583.6</v>
      </c>
      <c r="T45" s="81">
        <v>1424890.9</v>
      </c>
      <c r="U45" s="81">
        <v>1424890.9</v>
      </c>
      <c r="V45" s="79">
        <v>0.86536201380846978</v>
      </c>
      <c r="W45" s="79">
        <v>1</v>
      </c>
    </row>
    <row r="46" spans="1:23" ht="16.5" customHeight="1" x14ac:dyDescent="0.25">
      <c r="A46" s="3"/>
      <c r="B46" s="6" t="s">
        <v>3</v>
      </c>
      <c r="C46" s="7">
        <v>269683.8</v>
      </c>
      <c r="D46" s="7">
        <v>269683.8</v>
      </c>
      <c r="E46" s="7">
        <v>230932.5</v>
      </c>
      <c r="F46" s="7">
        <v>230932.5</v>
      </c>
      <c r="G46" s="5">
        <v>0.85630838782307284</v>
      </c>
      <c r="H46" s="5">
        <v>1</v>
      </c>
      <c r="I46" s="1"/>
      <c r="J46" s="6" t="s">
        <v>3</v>
      </c>
      <c r="K46" s="7">
        <v>0</v>
      </c>
      <c r="L46" s="7">
        <v>0</v>
      </c>
      <c r="M46" s="13">
        <v>0</v>
      </c>
      <c r="N46" s="13">
        <v>0</v>
      </c>
      <c r="O46" s="12">
        <v>0</v>
      </c>
      <c r="P46" s="12">
        <v>0</v>
      </c>
      <c r="Q46" s="6" t="s">
        <v>3</v>
      </c>
      <c r="R46" s="81">
        <v>269683.8</v>
      </c>
      <c r="S46" s="81">
        <v>269683.8</v>
      </c>
      <c r="T46" s="81">
        <v>230932.5</v>
      </c>
      <c r="U46" s="81">
        <v>230932.5</v>
      </c>
      <c r="V46" s="79">
        <v>0.85630838782307284</v>
      </c>
      <c r="W46" s="79">
        <v>1</v>
      </c>
    </row>
    <row r="47" spans="1:23" ht="12.75" customHeight="1" x14ac:dyDescent="0.25">
      <c r="A47" s="3"/>
      <c r="B47" s="4"/>
      <c r="C47" s="4"/>
      <c r="D47" s="4"/>
      <c r="E47" s="4"/>
      <c r="F47" s="4"/>
      <c r="G47" s="4"/>
      <c r="H47" s="4"/>
      <c r="I47" s="1"/>
      <c r="J47" s="96"/>
      <c r="K47" s="96"/>
      <c r="L47" s="96"/>
      <c r="M47" s="96"/>
      <c r="N47" s="96"/>
      <c r="O47" s="96"/>
      <c r="P47" s="96"/>
      <c r="Q47" s="96"/>
      <c r="R47" s="96"/>
      <c r="S47" s="96"/>
      <c r="T47" s="96"/>
      <c r="U47" s="96"/>
      <c r="V47" s="96"/>
      <c r="W47" s="96"/>
    </row>
    <row r="48" spans="1:23" ht="12.75" customHeight="1" x14ac:dyDescent="0.25">
      <c r="A48" s="3"/>
      <c r="B48" s="4"/>
      <c r="C48" s="4"/>
      <c r="D48" s="4"/>
      <c r="E48" s="4"/>
      <c r="F48" s="4"/>
      <c r="G48" s="4"/>
      <c r="H48" s="4"/>
      <c r="I48" s="1"/>
      <c r="J48" s="96"/>
      <c r="K48" s="96"/>
      <c r="L48" s="96"/>
      <c r="M48" s="96"/>
      <c r="N48" s="96"/>
      <c r="O48" s="96"/>
      <c r="P48" s="96"/>
      <c r="Q48" s="96"/>
      <c r="R48" s="96"/>
      <c r="S48" s="96"/>
      <c r="T48" s="96"/>
      <c r="U48" s="96"/>
      <c r="V48" s="96"/>
      <c r="W48" s="96"/>
    </row>
    <row r="49" spans="1:23" ht="12.75" customHeight="1" x14ac:dyDescent="0.25">
      <c r="A49" s="3"/>
      <c r="B49" s="115" t="s">
        <v>1</v>
      </c>
      <c r="C49" s="115"/>
      <c r="D49" s="115"/>
      <c r="E49" s="115"/>
      <c r="F49" s="115"/>
      <c r="G49" s="115"/>
      <c r="H49" s="115"/>
      <c r="I49" s="1"/>
      <c r="J49" s="115" t="s">
        <v>1</v>
      </c>
      <c r="K49" s="115"/>
      <c r="L49" s="115"/>
      <c r="M49" s="115"/>
      <c r="N49" s="115"/>
      <c r="O49" s="115"/>
      <c r="P49" s="115"/>
      <c r="Q49" s="115" t="s">
        <v>1</v>
      </c>
      <c r="R49" s="115"/>
      <c r="S49" s="115"/>
      <c r="T49" s="115"/>
      <c r="U49" s="115"/>
      <c r="V49" s="115"/>
      <c r="W49" s="115"/>
    </row>
    <row r="50" spans="1:23" ht="12.75" customHeight="1" x14ac:dyDescent="0.25">
      <c r="A50" s="3"/>
      <c r="B50" s="2"/>
      <c r="C50" s="2"/>
      <c r="D50" s="2"/>
      <c r="E50" s="2"/>
      <c r="F50" s="2"/>
      <c r="G50" s="2"/>
      <c r="H50" s="2"/>
      <c r="I50" s="1"/>
      <c r="J50" s="97"/>
      <c r="K50" s="97"/>
      <c r="L50" s="97"/>
      <c r="M50" s="97"/>
      <c r="N50" s="97"/>
      <c r="O50" s="97"/>
      <c r="P50" s="97"/>
      <c r="Q50" s="97"/>
      <c r="R50" s="97"/>
      <c r="S50" s="97"/>
      <c r="T50" s="97"/>
      <c r="U50" s="97"/>
      <c r="V50" s="97"/>
      <c r="W50" s="97"/>
    </row>
    <row r="51" spans="1:23" ht="12.75" customHeight="1" x14ac:dyDescent="0.2">
      <c r="A51" s="1"/>
      <c r="B51" s="1"/>
      <c r="C51" s="1"/>
      <c r="D51" s="1"/>
      <c r="E51" s="1"/>
      <c r="F51" s="1"/>
      <c r="G51" s="1"/>
      <c r="H51" s="1"/>
      <c r="I51" s="1"/>
      <c r="J51" s="95"/>
      <c r="K51" s="95"/>
      <c r="L51" s="95"/>
      <c r="M51" s="95"/>
      <c r="N51" s="95"/>
      <c r="O51" s="95"/>
      <c r="P51" s="95"/>
      <c r="Q51" s="95"/>
      <c r="R51" s="95"/>
      <c r="S51" s="95"/>
      <c r="T51" s="95"/>
      <c r="U51" s="95"/>
      <c r="V51" s="95"/>
      <c r="W51" s="95"/>
    </row>
    <row r="52" spans="1:23" ht="12.75" customHeight="1" x14ac:dyDescent="0.2">
      <c r="A52" s="1"/>
      <c r="B52" s="1"/>
      <c r="C52" s="1"/>
      <c r="D52" s="1"/>
      <c r="E52" s="1"/>
      <c r="F52" s="1"/>
      <c r="G52" s="1"/>
      <c r="H52" s="1"/>
      <c r="I52" s="1"/>
      <c r="J52" s="95"/>
      <c r="K52" s="95"/>
      <c r="L52" s="95"/>
      <c r="M52" s="95"/>
      <c r="N52" s="95"/>
      <c r="O52" s="95"/>
      <c r="P52" s="95"/>
      <c r="Q52" s="95"/>
      <c r="R52" s="95"/>
      <c r="S52" s="95"/>
      <c r="T52" s="95"/>
      <c r="U52" s="95"/>
      <c r="V52" s="95"/>
      <c r="W52" s="95"/>
    </row>
    <row r="53" spans="1:23" ht="12.75" customHeight="1" x14ac:dyDescent="0.2">
      <c r="A53" s="1" t="s">
        <v>0</v>
      </c>
      <c r="B53" s="1"/>
      <c r="C53" s="1"/>
      <c r="D53" s="1"/>
      <c r="E53" s="1"/>
      <c r="F53" s="1"/>
      <c r="G53" s="1"/>
      <c r="H53" s="1"/>
      <c r="I53" s="1"/>
      <c r="J53" s="95"/>
      <c r="K53" s="95"/>
      <c r="L53" s="95"/>
      <c r="M53" s="95"/>
      <c r="N53" s="95"/>
      <c r="O53" s="95"/>
      <c r="P53" s="95"/>
      <c r="Q53" s="95"/>
      <c r="R53" s="95"/>
      <c r="S53" s="95"/>
      <c r="T53" s="95"/>
      <c r="U53" s="95"/>
      <c r="V53" s="95"/>
      <c r="W53" s="95"/>
    </row>
  </sheetData>
  <mergeCells count="15">
    <mergeCell ref="O1:P1"/>
    <mergeCell ref="J4:P4"/>
    <mergeCell ref="J7:J8"/>
    <mergeCell ref="K7:P7"/>
    <mergeCell ref="J49:P49"/>
    <mergeCell ref="V1:W1"/>
    <mergeCell ref="Q4:W4"/>
    <mergeCell ref="Q7:Q8"/>
    <mergeCell ref="R7:W7"/>
    <mergeCell ref="Q49:W49"/>
    <mergeCell ref="G1:H1"/>
    <mergeCell ref="B4:H4"/>
    <mergeCell ref="B49:H49"/>
    <mergeCell ref="C7:H7"/>
    <mergeCell ref="B7:B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52"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152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151</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35</v>
      </c>
      <c r="C8" s="18">
        <v>13706</v>
      </c>
      <c r="D8" s="18">
        <v>13706</v>
      </c>
      <c r="E8" s="18">
        <v>0</v>
      </c>
      <c r="F8" s="18">
        <v>0</v>
      </c>
      <c r="G8" s="17">
        <v>0</v>
      </c>
      <c r="H8" s="17">
        <v>0</v>
      </c>
      <c r="I8" s="1"/>
    </row>
    <row r="9" spans="1:9" ht="15" customHeight="1" x14ac:dyDescent="0.25">
      <c r="A9" s="3"/>
      <c r="B9" s="19" t="s">
        <v>30</v>
      </c>
      <c r="C9" s="18">
        <v>40000</v>
      </c>
      <c r="D9" s="18">
        <v>40000</v>
      </c>
      <c r="E9" s="18">
        <v>0</v>
      </c>
      <c r="F9" s="18">
        <v>0</v>
      </c>
      <c r="G9" s="17">
        <v>0</v>
      </c>
      <c r="H9" s="17">
        <v>0</v>
      </c>
      <c r="I9" s="1"/>
    </row>
    <row r="10" spans="1:9" ht="17.25" customHeight="1" x14ac:dyDescent="0.25">
      <c r="A10" s="15"/>
      <c r="B10" s="14" t="s">
        <v>6</v>
      </c>
      <c r="C10" s="13">
        <v>53706</v>
      </c>
      <c r="D10" s="13">
        <v>53706</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53706</v>
      </c>
      <c r="D12" s="6">
        <v>53706</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154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153</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23</v>
      </c>
      <c r="C8" s="18">
        <v>2000</v>
      </c>
      <c r="D8" s="18">
        <v>2000</v>
      </c>
      <c r="E8" s="18">
        <v>0</v>
      </c>
      <c r="F8" s="18">
        <v>0</v>
      </c>
      <c r="G8" s="17">
        <v>0</v>
      </c>
      <c r="H8" s="17">
        <v>0</v>
      </c>
      <c r="I8" s="1"/>
    </row>
    <row r="9" spans="1:9" ht="15" customHeight="1" x14ac:dyDescent="0.25">
      <c r="A9" s="3"/>
      <c r="B9" s="19" t="s">
        <v>21</v>
      </c>
      <c r="C9" s="18">
        <v>4804.1000000000004</v>
      </c>
      <c r="D9" s="18">
        <v>4804.1000000000004</v>
      </c>
      <c r="E9" s="18">
        <v>0</v>
      </c>
      <c r="F9" s="18">
        <v>0</v>
      </c>
      <c r="G9" s="17">
        <v>0</v>
      </c>
      <c r="H9" s="17">
        <v>0</v>
      </c>
      <c r="I9" s="1"/>
    </row>
    <row r="10" spans="1:9" ht="15" customHeight="1" x14ac:dyDescent="0.25">
      <c r="A10" s="3"/>
      <c r="B10" s="19" t="s">
        <v>17</v>
      </c>
      <c r="C10" s="18">
        <v>2000</v>
      </c>
      <c r="D10" s="18">
        <v>2000</v>
      </c>
      <c r="E10" s="18">
        <v>0</v>
      </c>
      <c r="F10" s="18">
        <v>0</v>
      </c>
      <c r="G10" s="17">
        <v>0</v>
      </c>
      <c r="H10" s="17">
        <v>0</v>
      </c>
      <c r="I10" s="1"/>
    </row>
    <row r="11" spans="1:9" ht="15" customHeight="1" x14ac:dyDescent="0.25">
      <c r="A11" s="3"/>
      <c r="B11" s="19" t="s">
        <v>9</v>
      </c>
      <c r="C11" s="18">
        <v>18835</v>
      </c>
      <c r="D11" s="18">
        <v>18835</v>
      </c>
      <c r="E11" s="18">
        <v>0</v>
      </c>
      <c r="F11" s="18">
        <v>0</v>
      </c>
      <c r="G11" s="17">
        <v>0</v>
      </c>
      <c r="H11" s="17">
        <v>0</v>
      </c>
      <c r="I11" s="1"/>
    </row>
    <row r="12" spans="1:9" ht="17.25" customHeight="1" x14ac:dyDescent="0.25">
      <c r="A12" s="15"/>
      <c r="B12" s="14" t="s">
        <v>6</v>
      </c>
      <c r="C12" s="13">
        <v>27639.1</v>
      </c>
      <c r="D12" s="13">
        <v>27639.1</v>
      </c>
      <c r="E12" s="13">
        <v>0</v>
      </c>
      <c r="F12" s="13">
        <v>0</v>
      </c>
      <c r="G12" s="12">
        <v>0</v>
      </c>
      <c r="H12" s="11">
        <v>0</v>
      </c>
      <c r="I12" s="10"/>
    </row>
    <row r="13" spans="1:9" ht="15.75" customHeight="1" x14ac:dyDescent="0.25">
      <c r="A13" s="3"/>
      <c r="B13" s="9" t="s">
        <v>5</v>
      </c>
      <c r="C13" s="8"/>
      <c r="D13" s="8"/>
      <c r="E13" s="8"/>
      <c r="F13" s="8"/>
      <c r="G13" s="8"/>
      <c r="H13" s="8"/>
      <c r="I13" s="1"/>
    </row>
    <row r="14" spans="1:9" ht="14.25" customHeight="1" x14ac:dyDescent="0.25">
      <c r="A14" s="3"/>
      <c r="B14" s="6" t="s">
        <v>4</v>
      </c>
      <c r="C14" s="6">
        <v>27639.1</v>
      </c>
      <c r="D14" s="6">
        <v>27639.1</v>
      </c>
      <c r="E14" s="6">
        <v>0</v>
      </c>
      <c r="F14" s="6">
        <v>0</v>
      </c>
      <c r="G14" s="5">
        <v>0</v>
      </c>
      <c r="H14" s="5">
        <v>0</v>
      </c>
      <c r="I14" s="1"/>
    </row>
    <row r="15" spans="1:9" ht="12.75" customHeight="1" x14ac:dyDescent="0.25">
      <c r="A15" s="3"/>
      <c r="B15" s="4"/>
      <c r="C15" s="4"/>
      <c r="D15" s="4"/>
      <c r="E15" s="4"/>
      <c r="F15" s="4"/>
      <c r="G15" s="4"/>
      <c r="H15" s="4"/>
      <c r="I15" s="1"/>
    </row>
    <row r="16" spans="1:9" ht="12.75" customHeight="1" x14ac:dyDescent="0.25">
      <c r="A16" s="3"/>
      <c r="B16" s="4"/>
      <c r="C16" s="4"/>
      <c r="D16" s="4"/>
      <c r="E16" s="4"/>
      <c r="F16" s="4"/>
      <c r="G16" s="4"/>
      <c r="H16" s="4"/>
      <c r="I16" s="1"/>
    </row>
    <row r="17" spans="1:9" ht="12.75" customHeight="1" x14ac:dyDescent="0.25">
      <c r="A17" s="3"/>
      <c r="B17" s="115" t="s">
        <v>1</v>
      </c>
      <c r="C17" s="115"/>
      <c r="D17" s="115"/>
      <c r="E17" s="115"/>
      <c r="F17" s="115"/>
      <c r="G17" s="115"/>
      <c r="H17" s="115"/>
      <c r="I17" s="1"/>
    </row>
    <row r="18" spans="1:9" ht="12.75" customHeight="1" x14ac:dyDescent="0.25">
      <c r="A18" s="3"/>
      <c r="B18" s="2"/>
      <c r="C18" s="2"/>
      <c r="D18" s="2"/>
      <c r="E18" s="2"/>
      <c r="F18" s="2"/>
      <c r="G18" s="2"/>
      <c r="H18" s="2"/>
      <c r="I18" s="1"/>
    </row>
    <row r="19" spans="1:9" ht="12.75" customHeight="1" x14ac:dyDescent="0.2">
      <c r="A19" s="1"/>
      <c r="B19" s="1"/>
      <c r="C19" s="1"/>
      <c r="D19" s="1"/>
      <c r="E19" s="1"/>
      <c r="F19" s="1"/>
      <c r="G19" s="1"/>
      <c r="H19" s="1"/>
      <c r="I19" s="1"/>
    </row>
    <row r="20" spans="1:9" ht="12.75" customHeight="1" x14ac:dyDescent="0.2">
      <c r="A20" s="1"/>
      <c r="B20" s="1"/>
      <c r="C20" s="1"/>
      <c r="D20" s="1"/>
      <c r="E20" s="1"/>
      <c r="F20" s="1"/>
      <c r="G20" s="1"/>
      <c r="H20" s="1"/>
      <c r="I20" s="1"/>
    </row>
    <row r="21" spans="1:9" ht="12.75" customHeight="1" x14ac:dyDescent="0.2">
      <c r="A21" s="1" t="s">
        <v>0</v>
      </c>
      <c r="B21" s="1"/>
      <c r="C21" s="1"/>
      <c r="D21" s="1"/>
      <c r="E21" s="1"/>
      <c r="F21" s="1"/>
      <c r="G21" s="1"/>
      <c r="H21" s="1"/>
      <c r="I21" s="1"/>
    </row>
  </sheetData>
  <mergeCells count="3">
    <mergeCell ref="G1:H1"/>
    <mergeCell ref="B4:H4"/>
    <mergeCell ref="B17:H1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2"/>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156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155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8173.1</v>
      </c>
      <c r="D8" s="18">
        <v>8173.1</v>
      </c>
      <c r="E8" s="18">
        <v>0</v>
      </c>
      <c r="F8" s="18">
        <v>0</v>
      </c>
      <c r="G8" s="17">
        <v>0</v>
      </c>
      <c r="H8" s="17">
        <v>0</v>
      </c>
      <c r="I8" s="1"/>
    </row>
    <row r="9" spans="1:9" ht="15" customHeight="1" x14ac:dyDescent="0.25">
      <c r="A9" s="3"/>
      <c r="B9" s="19" t="s">
        <v>36</v>
      </c>
      <c r="C9" s="18">
        <v>21349.200000000001</v>
      </c>
      <c r="D9" s="18">
        <v>21349.200000000001</v>
      </c>
      <c r="E9" s="18">
        <v>0</v>
      </c>
      <c r="F9" s="18">
        <v>0</v>
      </c>
      <c r="G9" s="17">
        <v>0</v>
      </c>
      <c r="H9" s="17">
        <v>0</v>
      </c>
      <c r="I9" s="1"/>
    </row>
    <row r="10" spans="1:9" ht="15" customHeight="1" x14ac:dyDescent="0.25">
      <c r="A10" s="3"/>
      <c r="B10" s="19" t="s">
        <v>35</v>
      </c>
      <c r="C10" s="18">
        <v>14644.4</v>
      </c>
      <c r="D10" s="18">
        <v>14644.4</v>
      </c>
      <c r="E10" s="18">
        <v>0</v>
      </c>
      <c r="F10" s="18">
        <v>0</v>
      </c>
      <c r="G10" s="17">
        <v>0</v>
      </c>
      <c r="H10" s="17">
        <v>0</v>
      </c>
      <c r="I10" s="1"/>
    </row>
    <row r="11" spans="1:9" ht="15" customHeight="1" x14ac:dyDescent="0.25">
      <c r="A11" s="3"/>
      <c r="B11" s="19" t="s">
        <v>34</v>
      </c>
      <c r="C11" s="18">
        <v>7915.5</v>
      </c>
      <c r="D11" s="18">
        <v>7915.5</v>
      </c>
      <c r="E11" s="18">
        <v>0</v>
      </c>
      <c r="F11" s="18">
        <v>0</v>
      </c>
      <c r="G11" s="17">
        <v>0</v>
      </c>
      <c r="H11" s="17">
        <v>0</v>
      </c>
      <c r="I11" s="1"/>
    </row>
    <row r="12" spans="1:9" ht="15" customHeight="1" x14ac:dyDescent="0.25">
      <c r="A12" s="3"/>
      <c r="B12" s="19" t="s">
        <v>33</v>
      </c>
      <c r="C12" s="18">
        <v>11949.8</v>
      </c>
      <c r="D12" s="18">
        <v>11949.8</v>
      </c>
      <c r="E12" s="18">
        <v>0</v>
      </c>
      <c r="F12" s="18">
        <v>0</v>
      </c>
      <c r="G12" s="17">
        <v>0</v>
      </c>
      <c r="H12" s="17">
        <v>0</v>
      </c>
      <c r="I12" s="1"/>
    </row>
    <row r="13" spans="1:9" ht="15" customHeight="1" x14ac:dyDescent="0.25">
      <c r="A13" s="3"/>
      <c r="B13" s="19" t="s">
        <v>32</v>
      </c>
      <c r="C13" s="18">
        <v>10842.3</v>
      </c>
      <c r="D13" s="18">
        <v>10842.3</v>
      </c>
      <c r="E13" s="18">
        <v>0</v>
      </c>
      <c r="F13" s="18">
        <v>0</v>
      </c>
      <c r="G13" s="17">
        <v>0</v>
      </c>
      <c r="H13" s="17">
        <v>0</v>
      </c>
      <c r="I13" s="1"/>
    </row>
    <row r="14" spans="1:9" ht="15" customHeight="1" x14ac:dyDescent="0.25">
      <c r="A14" s="3"/>
      <c r="B14" s="19" t="s">
        <v>31</v>
      </c>
      <c r="C14" s="18">
        <v>23235.9</v>
      </c>
      <c r="D14" s="18">
        <v>23235.9</v>
      </c>
      <c r="E14" s="18">
        <v>0</v>
      </c>
      <c r="F14" s="18">
        <v>0</v>
      </c>
      <c r="G14" s="17">
        <v>0</v>
      </c>
      <c r="H14" s="17">
        <v>0</v>
      </c>
      <c r="I14" s="1"/>
    </row>
    <row r="15" spans="1:9" ht="15" customHeight="1" x14ac:dyDescent="0.25">
      <c r="A15" s="3"/>
      <c r="B15" s="19" t="s">
        <v>30</v>
      </c>
      <c r="C15" s="18">
        <v>21426.400000000001</v>
      </c>
      <c r="D15" s="18">
        <v>21426.400000000001</v>
      </c>
      <c r="E15" s="18">
        <v>0</v>
      </c>
      <c r="F15" s="18">
        <v>0</v>
      </c>
      <c r="G15" s="17">
        <v>0</v>
      </c>
      <c r="H15" s="17">
        <v>0</v>
      </c>
      <c r="I15" s="1"/>
    </row>
    <row r="16" spans="1:9" ht="15" customHeight="1" x14ac:dyDescent="0.25">
      <c r="A16" s="3"/>
      <c r="B16" s="19" t="s">
        <v>29</v>
      </c>
      <c r="C16" s="18">
        <v>7455.1</v>
      </c>
      <c r="D16" s="18">
        <v>7455.1</v>
      </c>
      <c r="E16" s="18">
        <v>0</v>
      </c>
      <c r="F16" s="18">
        <v>0</v>
      </c>
      <c r="G16" s="17">
        <v>0</v>
      </c>
      <c r="H16" s="17">
        <v>0</v>
      </c>
      <c r="I16" s="1"/>
    </row>
    <row r="17" spans="1:9" ht="15" customHeight="1" x14ac:dyDescent="0.25">
      <c r="A17" s="3"/>
      <c r="B17" s="19" t="s">
        <v>28</v>
      </c>
      <c r="C17" s="18">
        <v>8501.2000000000007</v>
      </c>
      <c r="D17" s="18">
        <v>8501.2000000000007</v>
      </c>
      <c r="E17" s="18">
        <v>0</v>
      </c>
      <c r="F17" s="18">
        <v>0</v>
      </c>
      <c r="G17" s="17">
        <v>0</v>
      </c>
      <c r="H17" s="17">
        <v>0</v>
      </c>
      <c r="I17" s="1"/>
    </row>
    <row r="18" spans="1:9" ht="15" customHeight="1" x14ac:dyDescent="0.25">
      <c r="A18" s="3"/>
      <c r="B18" s="19" t="s">
        <v>27</v>
      </c>
      <c r="C18" s="18">
        <v>13736.1</v>
      </c>
      <c r="D18" s="18">
        <v>13736.1</v>
      </c>
      <c r="E18" s="18">
        <v>0</v>
      </c>
      <c r="F18" s="18">
        <v>0</v>
      </c>
      <c r="G18" s="17">
        <v>0</v>
      </c>
      <c r="H18" s="17">
        <v>0</v>
      </c>
      <c r="I18" s="1"/>
    </row>
    <row r="19" spans="1:9" ht="15" customHeight="1" x14ac:dyDescent="0.25">
      <c r="A19" s="3"/>
      <c r="B19" s="19" t="s">
        <v>26</v>
      </c>
      <c r="C19" s="18">
        <v>6940.6</v>
      </c>
      <c r="D19" s="18">
        <v>6940.6</v>
      </c>
      <c r="E19" s="18">
        <v>0</v>
      </c>
      <c r="F19" s="18">
        <v>0</v>
      </c>
      <c r="G19" s="17">
        <v>0</v>
      </c>
      <c r="H19" s="17">
        <v>0</v>
      </c>
      <c r="I19" s="1"/>
    </row>
    <row r="20" spans="1:9" ht="15" customHeight="1" x14ac:dyDescent="0.25">
      <c r="A20" s="3"/>
      <c r="B20" s="19" t="s">
        <v>25</v>
      </c>
      <c r="C20" s="18">
        <v>13993.9</v>
      </c>
      <c r="D20" s="18">
        <v>13993.9</v>
      </c>
      <c r="E20" s="18">
        <v>0</v>
      </c>
      <c r="F20" s="18">
        <v>0</v>
      </c>
      <c r="G20" s="17">
        <v>0</v>
      </c>
      <c r="H20" s="17">
        <v>0</v>
      </c>
      <c r="I20" s="1"/>
    </row>
    <row r="21" spans="1:9" ht="15" customHeight="1" x14ac:dyDescent="0.25">
      <c r="A21" s="3"/>
      <c r="B21" s="19" t="s">
        <v>24</v>
      </c>
      <c r="C21" s="18">
        <v>12354.6</v>
      </c>
      <c r="D21" s="18">
        <v>12354.6</v>
      </c>
      <c r="E21" s="18">
        <v>0</v>
      </c>
      <c r="F21" s="18">
        <v>0</v>
      </c>
      <c r="G21" s="17">
        <v>0</v>
      </c>
      <c r="H21" s="17">
        <v>0</v>
      </c>
      <c r="I21" s="1"/>
    </row>
    <row r="22" spans="1:9" ht="15" customHeight="1" x14ac:dyDescent="0.25">
      <c r="A22" s="3"/>
      <c r="B22" s="19" t="s">
        <v>23</v>
      </c>
      <c r="C22" s="18">
        <v>14594.2</v>
      </c>
      <c r="D22" s="18">
        <v>14594.2</v>
      </c>
      <c r="E22" s="18">
        <v>0</v>
      </c>
      <c r="F22" s="18">
        <v>0</v>
      </c>
      <c r="G22" s="17">
        <v>0</v>
      </c>
      <c r="H22" s="17">
        <v>0</v>
      </c>
      <c r="I22" s="1"/>
    </row>
    <row r="23" spans="1:9" ht="15" customHeight="1" x14ac:dyDescent="0.25">
      <c r="A23" s="3"/>
      <c r="B23" s="19" t="s">
        <v>22</v>
      </c>
      <c r="C23" s="18">
        <v>6182.7</v>
      </c>
      <c r="D23" s="18">
        <v>6182.7</v>
      </c>
      <c r="E23" s="18">
        <v>0</v>
      </c>
      <c r="F23" s="18">
        <v>0</v>
      </c>
      <c r="G23" s="17">
        <v>0</v>
      </c>
      <c r="H23" s="17">
        <v>0</v>
      </c>
      <c r="I23" s="1"/>
    </row>
    <row r="24" spans="1:9" ht="15" customHeight="1" x14ac:dyDescent="0.25">
      <c r="A24" s="3"/>
      <c r="B24" s="19" t="s">
        <v>21</v>
      </c>
      <c r="C24" s="18">
        <v>9358.5</v>
      </c>
      <c r="D24" s="18">
        <v>9358.5</v>
      </c>
      <c r="E24" s="18">
        <v>0</v>
      </c>
      <c r="F24" s="18">
        <v>0</v>
      </c>
      <c r="G24" s="17">
        <v>0</v>
      </c>
      <c r="H24" s="17">
        <v>0</v>
      </c>
      <c r="I24" s="1"/>
    </row>
    <row r="25" spans="1:9" ht="15" customHeight="1" x14ac:dyDescent="0.25">
      <c r="A25" s="3"/>
      <c r="B25" s="19" t="s">
        <v>20</v>
      </c>
      <c r="C25" s="18">
        <v>17790.8</v>
      </c>
      <c r="D25" s="18">
        <v>17790.8</v>
      </c>
      <c r="E25" s="18">
        <v>0</v>
      </c>
      <c r="F25" s="18">
        <v>0</v>
      </c>
      <c r="G25" s="17">
        <v>0</v>
      </c>
      <c r="H25" s="17">
        <v>0</v>
      </c>
      <c r="I25" s="1"/>
    </row>
    <row r="26" spans="1:9" ht="15" customHeight="1" x14ac:dyDescent="0.25">
      <c r="A26" s="3"/>
      <c r="B26" s="19" t="s">
        <v>47</v>
      </c>
      <c r="C26" s="18">
        <v>37767.9</v>
      </c>
      <c r="D26" s="18">
        <v>37767.9</v>
      </c>
      <c r="E26" s="18">
        <v>0</v>
      </c>
      <c r="F26" s="18">
        <v>0</v>
      </c>
      <c r="G26" s="17">
        <v>0</v>
      </c>
      <c r="H26" s="17">
        <v>0</v>
      </c>
      <c r="I26" s="1"/>
    </row>
    <row r="27" spans="1:9" ht="15" customHeight="1" x14ac:dyDescent="0.25">
      <c r="A27" s="3"/>
      <c r="B27" s="19" t="s">
        <v>19</v>
      </c>
      <c r="C27" s="18">
        <v>15776.3</v>
      </c>
      <c r="D27" s="18">
        <v>15776.3</v>
      </c>
      <c r="E27" s="18">
        <v>0</v>
      </c>
      <c r="F27" s="18">
        <v>0</v>
      </c>
      <c r="G27" s="17">
        <v>0</v>
      </c>
      <c r="H27" s="17">
        <v>0</v>
      </c>
      <c r="I27" s="1"/>
    </row>
    <row r="28" spans="1:9" ht="15" customHeight="1" x14ac:dyDescent="0.25">
      <c r="A28" s="3"/>
      <c r="B28" s="19" t="s">
        <v>18</v>
      </c>
      <c r="C28" s="18">
        <v>3611.6</v>
      </c>
      <c r="D28" s="18">
        <v>3611.6</v>
      </c>
      <c r="E28" s="18">
        <v>0</v>
      </c>
      <c r="F28" s="18">
        <v>0</v>
      </c>
      <c r="G28" s="17">
        <v>0</v>
      </c>
      <c r="H28" s="17">
        <v>0</v>
      </c>
      <c r="I28" s="1"/>
    </row>
    <row r="29" spans="1:9" ht="15" customHeight="1" x14ac:dyDescent="0.25">
      <c r="A29" s="3"/>
      <c r="B29" s="19" t="s">
        <v>17</v>
      </c>
      <c r="C29" s="18">
        <v>18244.2</v>
      </c>
      <c r="D29" s="18">
        <v>18244.2</v>
      </c>
      <c r="E29" s="18">
        <v>0</v>
      </c>
      <c r="F29" s="18">
        <v>0</v>
      </c>
      <c r="G29" s="17">
        <v>0</v>
      </c>
      <c r="H29" s="17">
        <v>0</v>
      </c>
      <c r="I29" s="1"/>
    </row>
    <row r="30" spans="1:9" ht="15" customHeight="1" x14ac:dyDescent="0.25">
      <c r="A30" s="3"/>
      <c r="B30" s="19" t="s">
        <v>16</v>
      </c>
      <c r="C30" s="18">
        <v>20387.900000000001</v>
      </c>
      <c r="D30" s="18">
        <v>20387.900000000001</v>
      </c>
      <c r="E30" s="18">
        <v>0</v>
      </c>
      <c r="F30" s="18">
        <v>0</v>
      </c>
      <c r="G30" s="17">
        <v>0</v>
      </c>
      <c r="H30" s="17">
        <v>0</v>
      </c>
      <c r="I30" s="1"/>
    </row>
    <row r="31" spans="1:9" ht="15" customHeight="1" x14ac:dyDescent="0.25">
      <c r="A31" s="3"/>
      <c r="B31" s="19" t="s">
        <v>15</v>
      </c>
      <c r="C31" s="18">
        <v>24599.599999999999</v>
      </c>
      <c r="D31" s="18">
        <v>24599.599999999999</v>
      </c>
      <c r="E31" s="18">
        <v>0</v>
      </c>
      <c r="F31" s="18">
        <v>0</v>
      </c>
      <c r="G31" s="17">
        <v>0</v>
      </c>
      <c r="H31" s="17">
        <v>0</v>
      </c>
      <c r="I31" s="1"/>
    </row>
    <row r="32" spans="1:9" ht="15" customHeight="1" x14ac:dyDescent="0.25">
      <c r="A32" s="3"/>
      <c r="B32" s="19" t="s">
        <v>14</v>
      </c>
      <c r="C32" s="18">
        <v>7712.5</v>
      </c>
      <c r="D32" s="18">
        <v>7712.5</v>
      </c>
      <c r="E32" s="18">
        <v>0</v>
      </c>
      <c r="F32" s="18">
        <v>0</v>
      </c>
      <c r="G32" s="17">
        <v>0</v>
      </c>
      <c r="H32" s="17">
        <v>0</v>
      </c>
      <c r="I32" s="1"/>
    </row>
    <row r="33" spans="1:9" ht="15" customHeight="1" x14ac:dyDescent="0.25">
      <c r="A33" s="3"/>
      <c r="B33" s="19" t="s">
        <v>13</v>
      </c>
      <c r="C33" s="18">
        <v>5670.3</v>
      </c>
      <c r="D33" s="18">
        <v>5670.3</v>
      </c>
      <c r="E33" s="18">
        <v>0</v>
      </c>
      <c r="F33" s="18">
        <v>0</v>
      </c>
      <c r="G33" s="17">
        <v>0</v>
      </c>
      <c r="H33" s="17">
        <v>0</v>
      </c>
      <c r="I33" s="1"/>
    </row>
    <row r="34" spans="1:9" ht="15" customHeight="1" x14ac:dyDescent="0.25">
      <c r="A34" s="3"/>
      <c r="B34" s="19" t="s">
        <v>12</v>
      </c>
      <c r="C34" s="18">
        <v>13658.1</v>
      </c>
      <c r="D34" s="18">
        <v>13658.1</v>
      </c>
      <c r="E34" s="18">
        <v>0</v>
      </c>
      <c r="F34" s="18">
        <v>0</v>
      </c>
      <c r="G34" s="17">
        <v>0</v>
      </c>
      <c r="H34" s="17">
        <v>0</v>
      </c>
      <c r="I34" s="1"/>
    </row>
    <row r="35" spans="1:9" ht="15" customHeight="1" x14ac:dyDescent="0.25">
      <c r="A35" s="3"/>
      <c r="B35" s="19" t="s">
        <v>11</v>
      </c>
      <c r="C35" s="18">
        <v>20432.3</v>
      </c>
      <c r="D35" s="18">
        <v>20432.3</v>
      </c>
      <c r="E35" s="18">
        <v>0</v>
      </c>
      <c r="F35" s="18">
        <v>0</v>
      </c>
      <c r="G35" s="17">
        <v>0</v>
      </c>
      <c r="H35" s="17">
        <v>0</v>
      </c>
      <c r="I35" s="1"/>
    </row>
    <row r="36" spans="1:9" ht="15" customHeight="1" x14ac:dyDescent="0.25">
      <c r="A36" s="3"/>
      <c r="B36" s="19" t="s">
        <v>10</v>
      </c>
      <c r="C36" s="18">
        <v>7417.2</v>
      </c>
      <c r="D36" s="18">
        <v>7417.2</v>
      </c>
      <c r="E36" s="18">
        <v>768.3</v>
      </c>
      <c r="F36" s="18">
        <v>768.3</v>
      </c>
      <c r="G36" s="17">
        <v>0.10358356253033489</v>
      </c>
      <c r="H36" s="17">
        <v>1</v>
      </c>
      <c r="I36" s="1"/>
    </row>
    <row r="37" spans="1:9" ht="15" customHeight="1" x14ac:dyDescent="0.25">
      <c r="A37" s="3"/>
      <c r="B37" s="19" t="s">
        <v>9</v>
      </c>
      <c r="C37" s="18">
        <v>8720.6</v>
      </c>
      <c r="D37" s="18">
        <v>8720.6</v>
      </c>
      <c r="E37" s="18">
        <v>0</v>
      </c>
      <c r="F37" s="18">
        <v>0</v>
      </c>
      <c r="G37" s="17">
        <v>0</v>
      </c>
      <c r="H37" s="17">
        <v>0</v>
      </c>
      <c r="I37" s="1"/>
    </row>
    <row r="38" spans="1:9" ht="15" customHeight="1" x14ac:dyDescent="0.25">
      <c r="A38" s="3"/>
      <c r="B38" s="19" t="s">
        <v>8</v>
      </c>
      <c r="C38" s="18">
        <v>16910.400000000001</v>
      </c>
      <c r="D38" s="18">
        <v>16910.400000000001</v>
      </c>
      <c r="E38" s="18">
        <v>0</v>
      </c>
      <c r="F38" s="18">
        <v>0</v>
      </c>
      <c r="G38" s="17">
        <v>0</v>
      </c>
      <c r="H38" s="17">
        <v>0</v>
      </c>
      <c r="I38" s="1"/>
    </row>
    <row r="39" spans="1:9" ht="15" customHeight="1" x14ac:dyDescent="0.25">
      <c r="A39" s="3"/>
      <c r="B39" s="19" t="s">
        <v>7</v>
      </c>
      <c r="C39" s="18">
        <v>13187.4</v>
      </c>
      <c r="D39" s="18">
        <v>13187.4</v>
      </c>
      <c r="E39" s="18">
        <v>0</v>
      </c>
      <c r="F39" s="18">
        <v>0</v>
      </c>
      <c r="G39" s="17">
        <v>0</v>
      </c>
      <c r="H39" s="17">
        <v>0</v>
      </c>
      <c r="I39" s="1"/>
    </row>
    <row r="40" spans="1:9" ht="15" customHeight="1" x14ac:dyDescent="0.25">
      <c r="A40" s="3"/>
      <c r="B40" s="19" t="s">
        <v>50</v>
      </c>
      <c r="C40" s="18">
        <v>7645.4</v>
      </c>
      <c r="D40" s="18">
        <v>7645.4</v>
      </c>
      <c r="E40" s="18">
        <v>0</v>
      </c>
      <c r="F40" s="18">
        <v>0</v>
      </c>
      <c r="G40" s="17">
        <v>0</v>
      </c>
      <c r="H40" s="17">
        <v>0</v>
      </c>
      <c r="I40" s="1"/>
    </row>
    <row r="41" spans="1:9" ht="15" customHeight="1" x14ac:dyDescent="0.25">
      <c r="A41" s="3"/>
      <c r="B41" s="19" t="s">
        <v>49</v>
      </c>
      <c r="C41" s="18">
        <v>8950.2999999999993</v>
      </c>
      <c r="D41" s="18">
        <v>8950.2999999999993</v>
      </c>
      <c r="E41" s="18">
        <v>0</v>
      </c>
      <c r="F41" s="18">
        <v>0</v>
      </c>
      <c r="G41" s="17">
        <v>0</v>
      </c>
      <c r="H41" s="17">
        <v>0</v>
      </c>
      <c r="I41" s="1"/>
    </row>
    <row r="42" spans="1:9" ht="17.25" customHeight="1" x14ac:dyDescent="0.25">
      <c r="A42" s="15"/>
      <c r="B42" s="14" t="s">
        <v>6</v>
      </c>
      <c r="C42" s="13">
        <v>461136.3</v>
      </c>
      <c r="D42" s="13">
        <v>461136.3</v>
      </c>
      <c r="E42" s="13">
        <v>768.3</v>
      </c>
      <c r="F42" s="13">
        <v>768.3</v>
      </c>
      <c r="G42" s="12">
        <v>1.66610175776663E-3</v>
      </c>
      <c r="H42" s="11">
        <v>1</v>
      </c>
      <c r="I42" s="10"/>
    </row>
    <row r="43" spans="1:9" ht="15.75" customHeight="1" x14ac:dyDescent="0.25">
      <c r="A43" s="3"/>
      <c r="B43" s="9" t="s">
        <v>5</v>
      </c>
      <c r="C43" s="8"/>
      <c r="D43" s="8"/>
      <c r="E43" s="8"/>
      <c r="F43" s="8"/>
      <c r="G43" s="8"/>
      <c r="H43" s="8"/>
      <c r="I43" s="1"/>
    </row>
    <row r="44" spans="1:9" ht="14.25" customHeight="1" x14ac:dyDescent="0.25">
      <c r="A44" s="3"/>
      <c r="B44" s="6" t="s">
        <v>4</v>
      </c>
      <c r="C44" s="6">
        <v>414442.8</v>
      </c>
      <c r="D44" s="6">
        <v>414442.8</v>
      </c>
      <c r="E44" s="6">
        <v>768.3</v>
      </c>
      <c r="F44" s="6">
        <v>768.3</v>
      </c>
      <c r="G44" s="5">
        <v>1.8538143261265486E-3</v>
      </c>
      <c r="H44" s="5">
        <v>1</v>
      </c>
      <c r="I44" s="1"/>
    </row>
    <row r="45" spans="1:9" ht="16.5" customHeight="1" x14ac:dyDescent="0.25">
      <c r="A45" s="3"/>
      <c r="B45" s="6" t="s">
        <v>3</v>
      </c>
      <c r="C45" s="7">
        <v>46693.5</v>
      </c>
      <c r="D45" s="7">
        <v>46693.5</v>
      </c>
      <c r="E45" s="7">
        <v>0</v>
      </c>
      <c r="F45" s="7">
        <v>0</v>
      </c>
      <c r="G45" s="5">
        <v>0</v>
      </c>
      <c r="H45" s="5">
        <v>0</v>
      </c>
      <c r="I45" s="1"/>
    </row>
    <row r="46" spans="1:9" ht="12.75" customHeight="1" x14ac:dyDescent="0.25">
      <c r="A46" s="3"/>
      <c r="B46" s="4"/>
      <c r="C46" s="4"/>
      <c r="D46" s="4"/>
      <c r="E46" s="4"/>
      <c r="F46" s="4"/>
      <c r="G46" s="4"/>
      <c r="H46" s="4"/>
      <c r="I46" s="1"/>
    </row>
    <row r="47" spans="1:9" ht="12.75" customHeight="1" x14ac:dyDescent="0.25">
      <c r="A47" s="3"/>
      <c r="B47" s="4"/>
      <c r="C47" s="4"/>
      <c r="D47" s="4"/>
      <c r="E47" s="4"/>
      <c r="F47" s="4"/>
      <c r="G47" s="4"/>
      <c r="H47" s="4"/>
      <c r="I47" s="1"/>
    </row>
    <row r="48" spans="1:9" ht="12.75" customHeight="1" x14ac:dyDescent="0.25">
      <c r="A48" s="3"/>
      <c r="B48" s="115" t="s">
        <v>1</v>
      </c>
      <c r="C48" s="115"/>
      <c r="D48" s="115"/>
      <c r="E48" s="115"/>
      <c r="F48" s="115"/>
      <c r="G48" s="115"/>
      <c r="H48" s="115"/>
      <c r="I48" s="1"/>
    </row>
    <row r="49" spans="1:9" ht="12.75" customHeight="1" x14ac:dyDescent="0.25">
      <c r="A49" s="3"/>
      <c r="B49" s="2"/>
      <c r="C49" s="2"/>
      <c r="D49" s="2"/>
      <c r="E49" s="2"/>
      <c r="F49" s="2"/>
      <c r="G49" s="2"/>
      <c r="H49" s="2"/>
      <c r="I49" s="1"/>
    </row>
    <row r="50" spans="1:9" ht="12.75" customHeight="1" x14ac:dyDescent="0.2">
      <c r="A50" s="1"/>
      <c r="B50" s="1"/>
      <c r="C50" s="1"/>
      <c r="D50" s="1"/>
      <c r="E50" s="1"/>
      <c r="F50" s="1"/>
      <c r="G50" s="1"/>
      <c r="H50" s="1"/>
      <c r="I50" s="1"/>
    </row>
    <row r="51" spans="1:9" ht="12.75" customHeight="1" x14ac:dyDescent="0.2">
      <c r="A51" s="1"/>
      <c r="B51" s="1"/>
      <c r="C51" s="1"/>
      <c r="D51" s="1"/>
      <c r="E51" s="1"/>
      <c r="F51" s="1"/>
      <c r="G51" s="1"/>
      <c r="H51" s="1"/>
      <c r="I51" s="1"/>
    </row>
    <row r="52" spans="1:9" ht="12.75" customHeight="1" x14ac:dyDescent="0.2">
      <c r="A52" s="1" t="s">
        <v>0</v>
      </c>
      <c r="B52" s="1"/>
      <c r="C52" s="1"/>
      <c r="D52" s="1"/>
      <c r="E52" s="1"/>
      <c r="F52" s="1"/>
      <c r="G52" s="1"/>
      <c r="H52" s="1"/>
      <c r="I52" s="1"/>
    </row>
  </sheetData>
  <mergeCells count="3">
    <mergeCell ref="G1:H1"/>
    <mergeCell ref="B4:H4"/>
    <mergeCell ref="B48:H4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22"/>
  <sheetViews>
    <sheetView showGridLines="0" view="pageBreakPreview" zoomScale="60" zoomScaleNormal="100" workbookViewId="0">
      <selection activeCell="C7" sqref="C7:H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style="94" customWidth="1"/>
    <col min="11" max="11" width="32.28515625" style="94" bestFit="1" customWidth="1"/>
    <col min="12" max="12" width="14.7109375" style="94" customWidth="1"/>
    <col min="13" max="14" width="19.28515625" style="94" customWidth="1"/>
    <col min="15" max="15" width="14.140625" style="94" customWidth="1"/>
    <col min="16" max="16" width="15.140625" style="94" customWidth="1"/>
    <col min="17" max="17" width="53.7109375" style="94" customWidth="1"/>
    <col min="18" max="18" width="32.28515625" style="94" bestFit="1" customWidth="1"/>
    <col min="19" max="19" width="14.7109375" style="94" customWidth="1"/>
    <col min="20" max="21" width="19.28515625" style="94" customWidth="1"/>
    <col min="22" max="22" width="14.140625" style="94" customWidth="1"/>
    <col min="23" max="23" width="15.140625" style="94" customWidth="1"/>
    <col min="24" max="233" width="9.140625" customWidth="1"/>
  </cols>
  <sheetData>
    <row r="1" spans="1:23" ht="12.75" customHeight="1" x14ac:dyDescent="0.25">
      <c r="A1" s="3"/>
      <c r="B1" s="24"/>
      <c r="C1" s="1"/>
      <c r="D1" s="1"/>
      <c r="E1" s="1"/>
      <c r="F1" s="1"/>
      <c r="G1" s="113" t="s">
        <v>158</v>
      </c>
      <c r="H1" s="113"/>
      <c r="I1" s="1"/>
      <c r="J1" s="99"/>
      <c r="K1" s="95"/>
      <c r="L1" s="95"/>
      <c r="M1" s="95"/>
      <c r="N1" s="95"/>
      <c r="O1" s="113"/>
      <c r="P1" s="113"/>
      <c r="Q1" s="99"/>
      <c r="R1" s="95"/>
      <c r="S1" s="95"/>
      <c r="T1" s="95"/>
      <c r="U1" s="95"/>
      <c r="V1" s="113"/>
      <c r="W1" s="113"/>
    </row>
    <row r="2" spans="1:23" ht="12.75" customHeight="1" x14ac:dyDescent="0.25">
      <c r="A2" s="3"/>
      <c r="B2" s="24"/>
      <c r="C2" s="1"/>
      <c r="D2" s="1"/>
      <c r="E2" s="1"/>
      <c r="F2" s="1"/>
      <c r="G2" s="1"/>
      <c r="H2" s="1"/>
      <c r="I2" s="1"/>
      <c r="J2" s="99"/>
      <c r="K2" s="95"/>
      <c r="L2" s="95"/>
      <c r="M2" s="95"/>
      <c r="N2" s="95"/>
      <c r="O2" s="95"/>
      <c r="P2" s="95"/>
      <c r="Q2" s="99"/>
      <c r="R2" s="95"/>
      <c r="S2" s="95"/>
      <c r="T2" s="95"/>
      <c r="U2" s="95"/>
      <c r="V2" s="95"/>
      <c r="W2" s="95"/>
    </row>
    <row r="3" spans="1:23" ht="12.75" customHeight="1" x14ac:dyDescent="0.25">
      <c r="A3" s="3"/>
      <c r="B3" s="24"/>
      <c r="C3" s="1"/>
      <c r="D3" s="1"/>
      <c r="E3" s="1"/>
      <c r="F3" s="1"/>
      <c r="G3" s="1"/>
      <c r="H3" s="1"/>
      <c r="I3" s="1"/>
      <c r="J3" s="99"/>
      <c r="K3" s="95"/>
      <c r="L3" s="95"/>
      <c r="M3" s="95"/>
      <c r="N3" s="95"/>
      <c r="O3" s="95"/>
      <c r="P3" s="95"/>
      <c r="Q3" s="99"/>
      <c r="R3" s="95"/>
      <c r="S3" s="95"/>
      <c r="T3" s="95"/>
      <c r="U3" s="95"/>
      <c r="V3" s="95"/>
      <c r="W3" s="95"/>
    </row>
    <row r="4" spans="1:23" ht="104.25" customHeight="1" x14ac:dyDescent="0.25">
      <c r="A4" s="3"/>
      <c r="B4" s="114" t="s">
        <v>157</v>
      </c>
      <c r="C4" s="114"/>
      <c r="D4" s="114"/>
      <c r="E4" s="114"/>
      <c r="F4" s="114"/>
      <c r="G4" s="114"/>
      <c r="H4" s="114"/>
      <c r="I4" s="1"/>
      <c r="J4" s="114" t="s">
        <v>157</v>
      </c>
      <c r="K4" s="114"/>
      <c r="L4" s="114"/>
      <c r="M4" s="114"/>
      <c r="N4" s="114"/>
      <c r="O4" s="114"/>
      <c r="P4" s="114"/>
      <c r="Q4" s="114" t="s">
        <v>157</v>
      </c>
      <c r="R4" s="114"/>
      <c r="S4" s="114"/>
      <c r="T4" s="114"/>
      <c r="U4" s="114"/>
      <c r="V4" s="114"/>
      <c r="W4" s="114"/>
    </row>
    <row r="5" spans="1:23" ht="12.75" customHeight="1" x14ac:dyDescent="0.25">
      <c r="A5" s="3"/>
      <c r="B5" s="3"/>
      <c r="C5" s="1"/>
      <c r="D5" s="1"/>
      <c r="E5" s="1"/>
      <c r="F5" s="1"/>
      <c r="G5" s="1"/>
      <c r="H5" s="1"/>
      <c r="I5" s="1"/>
      <c r="J5" s="98"/>
      <c r="K5" s="95"/>
      <c r="L5" s="95"/>
      <c r="M5" s="95"/>
      <c r="N5" s="95"/>
      <c r="O5" s="95"/>
      <c r="P5" s="95"/>
      <c r="Q5" s="98"/>
      <c r="R5" s="95"/>
      <c r="S5" s="95"/>
      <c r="T5" s="95"/>
      <c r="U5" s="95"/>
      <c r="V5" s="95"/>
      <c r="W5" s="95"/>
    </row>
    <row r="6" spans="1:23" ht="12" customHeight="1" x14ac:dyDescent="0.25">
      <c r="A6" s="3"/>
      <c r="B6" s="23"/>
      <c r="C6" s="1"/>
      <c r="D6" s="1"/>
      <c r="E6" s="1"/>
      <c r="F6" s="1"/>
      <c r="G6" s="1"/>
      <c r="H6" s="22" t="s">
        <v>45</v>
      </c>
      <c r="I6" s="1"/>
      <c r="J6" s="100"/>
      <c r="K6" s="95"/>
      <c r="L6" s="95"/>
      <c r="M6" s="95"/>
      <c r="N6" s="95"/>
      <c r="O6" s="95"/>
      <c r="P6" s="22" t="s">
        <v>45</v>
      </c>
      <c r="Q6" s="100"/>
      <c r="R6" s="95"/>
      <c r="S6" s="95"/>
      <c r="T6" s="95"/>
      <c r="U6" s="95"/>
      <c r="V6" s="95"/>
      <c r="W6" s="22" t="s">
        <v>45</v>
      </c>
    </row>
    <row r="7" spans="1:23" s="94" customFormat="1" ht="19.5" customHeight="1" x14ac:dyDescent="0.25">
      <c r="A7" s="98"/>
      <c r="B7" s="117" t="s">
        <v>44</v>
      </c>
      <c r="C7" s="120" t="s">
        <v>355</v>
      </c>
      <c r="D7" s="120"/>
      <c r="E7" s="120"/>
      <c r="F7" s="120"/>
      <c r="G7" s="120"/>
      <c r="H7" s="120"/>
      <c r="I7" s="95"/>
      <c r="J7" s="117" t="s">
        <v>44</v>
      </c>
      <c r="K7" s="119" t="s">
        <v>377</v>
      </c>
      <c r="L7" s="119"/>
      <c r="M7" s="119"/>
      <c r="N7" s="119"/>
      <c r="O7" s="119"/>
      <c r="P7" s="119"/>
      <c r="Q7" s="117" t="s">
        <v>44</v>
      </c>
      <c r="R7" s="120" t="s">
        <v>378</v>
      </c>
      <c r="S7" s="120"/>
      <c r="T7" s="120"/>
      <c r="U7" s="120"/>
      <c r="V7" s="120"/>
      <c r="W7" s="120"/>
    </row>
    <row r="8" spans="1:23" ht="166.5" customHeight="1" x14ac:dyDescent="0.25">
      <c r="A8" s="3"/>
      <c r="B8" s="117"/>
      <c r="C8" s="21" t="s">
        <v>43</v>
      </c>
      <c r="D8" s="21" t="s">
        <v>42</v>
      </c>
      <c r="E8" s="21" t="s">
        <v>41</v>
      </c>
      <c r="F8" s="21" t="s">
        <v>40</v>
      </c>
      <c r="G8" s="21" t="s">
        <v>39</v>
      </c>
      <c r="H8" s="20" t="s">
        <v>38</v>
      </c>
      <c r="I8" s="1"/>
      <c r="J8" s="117"/>
      <c r="K8" s="40" t="s">
        <v>43</v>
      </c>
      <c r="L8" s="40" t="s">
        <v>42</v>
      </c>
      <c r="M8" s="40" t="s">
        <v>41</v>
      </c>
      <c r="N8" s="40" t="s">
        <v>40</v>
      </c>
      <c r="O8" s="40" t="s">
        <v>39</v>
      </c>
      <c r="P8" s="20" t="s">
        <v>38</v>
      </c>
      <c r="Q8" s="117"/>
      <c r="R8" s="40" t="s">
        <v>43</v>
      </c>
      <c r="S8" s="40" t="s">
        <v>42</v>
      </c>
      <c r="T8" s="40" t="s">
        <v>41</v>
      </c>
      <c r="U8" s="40" t="s">
        <v>40</v>
      </c>
      <c r="V8" s="40" t="s">
        <v>39</v>
      </c>
      <c r="W8" s="20" t="s">
        <v>38</v>
      </c>
    </row>
    <row r="9" spans="1:23" ht="15" customHeight="1" x14ac:dyDescent="0.25">
      <c r="A9" s="3"/>
      <c r="B9" s="19" t="s">
        <v>17</v>
      </c>
      <c r="C9" s="18">
        <v>40941.9</v>
      </c>
      <c r="D9" s="18">
        <v>40941.9</v>
      </c>
      <c r="E9" s="18">
        <v>0</v>
      </c>
      <c r="F9" s="18">
        <v>0</v>
      </c>
      <c r="G9" s="17">
        <v>0</v>
      </c>
      <c r="H9" s="17">
        <v>0</v>
      </c>
      <c r="I9" s="1"/>
      <c r="J9" s="19" t="s">
        <v>17</v>
      </c>
      <c r="K9" s="18">
        <v>0</v>
      </c>
      <c r="L9" s="18">
        <v>0</v>
      </c>
      <c r="M9" s="18">
        <v>0</v>
      </c>
      <c r="N9" s="18">
        <v>0</v>
      </c>
      <c r="O9" s="17">
        <v>0</v>
      </c>
      <c r="P9" s="17">
        <v>0</v>
      </c>
      <c r="Q9" s="19" t="s">
        <v>17</v>
      </c>
      <c r="R9" s="18">
        <v>40941.9</v>
      </c>
      <c r="S9" s="18">
        <v>40941.9</v>
      </c>
      <c r="T9" s="18">
        <v>0</v>
      </c>
      <c r="U9" s="18">
        <v>0</v>
      </c>
      <c r="V9" s="17">
        <v>0</v>
      </c>
      <c r="W9" s="17">
        <v>0</v>
      </c>
    </row>
    <row r="10" spans="1:23" ht="15" customHeight="1" x14ac:dyDescent="0.25">
      <c r="A10" s="3"/>
      <c r="B10" s="19" t="s">
        <v>11</v>
      </c>
      <c r="C10" s="18">
        <v>72028.899999999994</v>
      </c>
      <c r="D10" s="18">
        <v>72028.899999999994</v>
      </c>
      <c r="E10" s="18">
        <v>0</v>
      </c>
      <c r="F10" s="18">
        <v>0</v>
      </c>
      <c r="G10" s="17">
        <v>0</v>
      </c>
      <c r="H10" s="17">
        <v>0</v>
      </c>
      <c r="I10" s="1"/>
      <c r="J10" s="19" t="s">
        <v>11</v>
      </c>
      <c r="K10" s="18">
        <v>0</v>
      </c>
      <c r="L10" s="18">
        <v>0</v>
      </c>
      <c r="M10" s="18">
        <v>0</v>
      </c>
      <c r="N10" s="18">
        <v>0</v>
      </c>
      <c r="O10" s="17">
        <v>0</v>
      </c>
      <c r="P10" s="17">
        <v>0</v>
      </c>
      <c r="Q10" s="19" t="s">
        <v>11</v>
      </c>
      <c r="R10" s="18">
        <v>72028.899999999994</v>
      </c>
      <c r="S10" s="18">
        <v>72028.899999999994</v>
      </c>
      <c r="T10" s="18">
        <v>0</v>
      </c>
      <c r="U10" s="18">
        <v>0</v>
      </c>
      <c r="V10" s="17">
        <v>0</v>
      </c>
      <c r="W10" s="17">
        <v>0</v>
      </c>
    </row>
    <row r="11" spans="1:23" ht="15" customHeight="1" x14ac:dyDescent="0.25">
      <c r="A11" s="3"/>
      <c r="B11" s="19" t="s">
        <v>8</v>
      </c>
      <c r="C11" s="18">
        <v>67412.3</v>
      </c>
      <c r="D11" s="18">
        <v>67412.3</v>
      </c>
      <c r="E11" s="18">
        <v>39195.1</v>
      </c>
      <c r="F11" s="18">
        <v>39195.1</v>
      </c>
      <c r="G11" s="17">
        <v>0.58142356810255691</v>
      </c>
      <c r="H11" s="17">
        <v>1</v>
      </c>
      <c r="I11" s="1"/>
      <c r="J11" s="19" t="s">
        <v>8</v>
      </c>
      <c r="K11" s="18">
        <v>67412.3</v>
      </c>
      <c r="L11" s="18">
        <v>67412.3</v>
      </c>
      <c r="M11" s="18">
        <v>39195.1</v>
      </c>
      <c r="N11" s="18">
        <v>39195.1</v>
      </c>
      <c r="O11" s="17">
        <v>0.58142356810255691</v>
      </c>
      <c r="P11" s="17">
        <v>1</v>
      </c>
      <c r="Q11" s="19" t="s">
        <v>8</v>
      </c>
      <c r="R11" s="18">
        <v>0</v>
      </c>
      <c r="S11" s="18">
        <v>0</v>
      </c>
      <c r="T11" s="18">
        <v>0</v>
      </c>
      <c r="U11" s="18">
        <v>0</v>
      </c>
      <c r="V11" s="17">
        <v>0</v>
      </c>
      <c r="W11" s="17">
        <v>0</v>
      </c>
    </row>
    <row r="12" spans="1:23" ht="17.25" customHeight="1" x14ac:dyDescent="0.25">
      <c r="A12" s="15"/>
      <c r="B12" s="14" t="s">
        <v>6</v>
      </c>
      <c r="C12" s="13">
        <v>180383.1</v>
      </c>
      <c r="D12" s="13">
        <v>180383.1</v>
      </c>
      <c r="E12" s="13">
        <v>39195.1</v>
      </c>
      <c r="F12" s="13">
        <v>39195.1</v>
      </c>
      <c r="G12" s="12">
        <v>0.21728809406202687</v>
      </c>
      <c r="H12" s="11">
        <v>1</v>
      </c>
      <c r="I12" s="10"/>
      <c r="J12" s="14" t="s">
        <v>6</v>
      </c>
      <c r="K12" s="66">
        <v>67412.3</v>
      </c>
      <c r="L12" s="66">
        <v>67412.3</v>
      </c>
      <c r="M12" s="66">
        <v>39195.1</v>
      </c>
      <c r="N12" s="66">
        <v>39195.1</v>
      </c>
      <c r="O12" s="58">
        <v>0.58142356810255691</v>
      </c>
      <c r="P12" s="58">
        <v>1</v>
      </c>
      <c r="Q12" s="14" t="s">
        <v>6</v>
      </c>
      <c r="R12" s="13">
        <f>R9+R10</f>
        <v>112970.79999999999</v>
      </c>
      <c r="S12" s="13">
        <f>S9+S10</f>
        <v>112970.79999999999</v>
      </c>
      <c r="T12" s="13">
        <v>0</v>
      </c>
      <c r="U12" s="13">
        <v>0</v>
      </c>
      <c r="V12" s="12">
        <v>0</v>
      </c>
      <c r="W12" s="11">
        <v>0</v>
      </c>
    </row>
    <row r="13" spans="1:23" ht="15.75" customHeight="1" x14ac:dyDescent="0.25">
      <c r="A13" s="3"/>
      <c r="B13" s="9" t="s">
        <v>5</v>
      </c>
      <c r="C13" s="8"/>
      <c r="D13" s="8"/>
      <c r="E13" s="8"/>
      <c r="F13" s="8"/>
      <c r="G13" s="8"/>
      <c r="H13" s="8"/>
      <c r="I13" s="1"/>
      <c r="J13" s="9" t="s">
        <v>5</v>
      </c>
      <c r="K13" s="75"/>
      <c r="L13" s="75"/>
      <c r="M13" s="75"/>
      <c r="N13" s="75"/>
      <c r="O13" s="75"/>
      <c r="P13" s="75"/>
      <c r="Q13" s="9" t="s">
        <v>5</v>
      </c>
      <c r="R13" s="8"/>
      <c r="S13" s="8"/>
      <c r="T13" s="8"/>
      <c r="U13" s="8"/>
      <c r="V13" s="8"/>
      <c r="W13" s="8"/>
    </row>
    <row r="14" spans="1:23" ht="14.25" customHeight="1" x14ac:dyDescent="0.25">
      <c r="A14" s="3"/>
      <c r="B14" s="6" t="s">
        <v>4</v>
      </c>
      <c r="C14" s="6">
        <v>112970.8</v>
      </c>
      <c r="D14" s="6">
        <v>112970.8</v>
      </c>
      <c r="E14" s="6">
        <v>0</v>
      </c>
      <c r="F14" s="6">
        <v>0</v>
      </c>
      <c r="G14" s="5">
        <v>0</v>
      </c>
      <c r="H14" s="5">
        <v>0</v>
      </c>
      <c r="I14" s="1"/>
      <c r="J14" s="6" t="s">
        <v>4</v>
      </c>
      <c r="K14" s="64">
        <v>0</v>
      </c>
      <c r="L14" s="64">
        <v>0</v>
      </c>
      <c r="M14" s="64">
        <v>0</v>
      </c>
      <c r="N14" s="64">
        <v>0</v>
      </c>
      <c r="O14" s="58">
        <v>0</v>
      </c>
      <c r="P14" s="58">
        <v>0</v>
      </c>
      <c r="Q14" s="6" t="s">
        <v>4</v>
      </c>
      <c r="R14" s="13">
        <f>R11+R12</f>
        <v>112970.79999999999</v>
      </c>
      <c r="S14" s="13">
        <f>S11+S12</f>
        <v>112970.79999999999</v>
      </c>
      <c r="T14" s="13">
        <v>0</v>
      </c>
      <c r="U14" s="13">
        <v>0</v>
      </c>
      <c r="V14" s="12">
        <v>0</v>
      </c>
      <c r="W14" s="11">
        <v>0</v>
      </c>
    </row>
    <row r="15" spans="1:23" ht="16.5" customHeight="1" x14ac:dyDescent="0.25">
      <c r="A15" s="3"/>
      <c r="B15" s="6" t="s">
        <v>3</v>
      </c>
      <c r="C15" s="7">
        <v>67412.3</v>
      </c>
      <c r="D15" s="7">
        <v>67412.3</v>
      </c>
      <c r="E15" s="7">
        <v>39195.1</v>
      </c>
      <c r="F15" s="7">
        <v>39195.1</v>
      </c>
      <c r="G15" s="5">
        <v>0.58142356810255691</v>
      </c>
      <c r="H15" s="5">
        <v>1</v>
      </c>
      <c r="I15" s="1"/>
      <c r="J15" s="6" t="s">
        <v>3</v>
      </c>
      <c r="K15" s="66">
        <v>67412.3</v>
      </c>
      <c r="L15" s="66">
        <v>67412.3</v>
      </c>
      <c r="M15" s="66">
        <v>39195.1</v>
      </c>
      <c r="N15" s="66">
        <v>39195.1</v>
      </c>
      <c r="O15" s="58">
        <v>0.58142356810255691</v>
      </c>
      <c r="P15" s="58">
        <v>1</v>
      </c>
      <c r="Q15" s="6" t="s">
        <v>3</v>
      </c>
      <c r="R15" s="7">
        <v>0</v>
      </c>
      <c r="S15" s="7">
        <v>0</v>
      </c>
      <c r="T15" s="7">
        <v>0</v>
      </c>
      <c r="U15" s="7">
        <v>0</v>
      </c>
      <c r="V15" s="5">
        <v>0</v>
      </c>
      <c r="W15" s="5">
        <v>0</v>
      </c>
    </row>
    <row r="16" spans="1:23" ht="12.75" customHeight="1" x14ac:dyDescent="0.25">
      <c r="A16" s="3"/>
      <c r="B16" s="4"/>
      <c r="C16" s="4"/>
      <c r="D16" s="4"/>
      <c r="E16" s="4"/>
      <c r="F16" s="4"/>
      <c r="G16" s="4"/>
      <c r="H16" s="4"/>
      <c r="I16" s="1"/>
      <c r="J16" s="96"/>
      <c r="K16" s="96"/>
      <c r="L16" s="96"/>
      <c r="M16" s="96"/>
      <c r="N16" s="96"/>
      <c r="O16" s="96"/>
      <c r="P16" s="96"/>
      <c r="Q16" s="96"/>
      <c r="R16" s="96"/>
      <c r="S16" s="96"/>
      <c r="T16" s="96"/>
      <c r="U16" s="96"/>
      <c r="V16" s="96"/>
      <c r="W16" s="96"/>
    </row>
    <row r="17" spans="1:23" ht="12.75" customHeight="1" x14ac:dyDescent="0.25">
      <c r="A17" s="3"/>
      <c r="B17" s="4"/>
      <c r="C17" s="4"/>
      <c r="D17" s="4"/>
      <c r="E17" s="4"/>
      <c r="F17" s="4"/>
      <c r="G17" s="4"/>
      <c r="H17" s="4"/>
      <c r="I17" s="1"/>
      <c r="J17" s="96"/>
      <c r="K17" s="96"/>
      <c r="L17" s="96"/>
      <c r="M17" s="96"/>
      <c r="N17" s="96"/>
      <c r="O17" s="96"/>
      <c r="P17" s="96"/>
      <c r="Q17" s="96"/>
      <c r="R17" s="96"/>
      <c r="S17" s="96"/>
      <c r="T17" s="96"/>
      <c r="U17" s="96"/>
      <c r="V17" s="96"/>
      <c r="W17" s="96"/>
    </row>
    <row r="18" spans="1:23" ht="12.75" customHeight="1" x14ac:dyDescent="0.25">
      <c r="A18" s="3"/>
      <c r="B18" s="115" t="s">
        <v>1</v>
      </c>
      <c r="C18" s="115"/>
      <c r="D18" s="115"/>
      <c r="E18" s="115"/>
      <c r="F18" s="115"/>
      <c r="G18" s="115"/>
      <c r="H18" s="115"/>
      <c r="I18" s="1"/>
      <c r="J18" s="115" t="s">
        <v>1</v>
      </c>
      <c r="K18" s="115"/>
      <c r="L18" s="115"/>
      <c r="M18" s="115"/>
      <c r="N18" s="115"/>
      <c r="O18" s="115"/>
      <c r="P18" s="115"/>
      <c r="Q18" s="115" t="s">
        <v>1</v>
      </c>
      <c r="R18" s="115"/>
      <c r="S18" s="115"/>
      <c r="T18" s="115"/>
      <c r="U18" s="115"/>
      <c r="V18" s="115"/>
      <c r="W18" s="115"/>
    </row>
    <row r="19" spans="1:23" ht="12.75" customHeight="1" x14ac:dyDescent="0.25">
      <c r="A19" s="3"/>
      <c r="B19" s="2"/>
      <c r="C19" s="2"/>
      <c r="D19" s="2"/>
      <c r="E19" s="2"/>
      <c r="F19" s="2"/>
      <c r="G19" s="2"/>
      <c r="H19" s="2"/>
      <c r="I19" s="1"/>
      <c r="J19" s="97"/>
      <c r="K19" s="97"/>
      <c r="L19" s="97"/>
      <c r="M19" s="97"/>
      <c r="N19" s="97"/>
      <c r="O19" s="97"/>
      <c r="P19" s="97"/>
      <c r="Q19" s="97"/>
      <c r="R19" s="97"/>
      <c r="S19" s="97"/>
      <c r="T19" s="97"/>
      <c r="U19" s="97"/>
      <c r="V19" s="97"/>
      <c r="W19" s="97"/>
    </row>
    <row r="20" spans="1:23" ht="12.75" customHeight="1" x14ac:dyDescent="0.2">
      <c r="A20" s="1"/>
      <c r="B20" s="1"/>
      <c r="C20" s="1"/>
      <c r="D20" s="1"/>
      <c r="E20" s="1"/>
      <c r="F20" s="1"/>
      <c r="G20" s="1"/>
      <c r="H20" s="1"/>
      <c r="I20" s="1"/>
      <c r="J20" s="95"/>
      <c r="K20" s="95"/>
      <c r="L20" s="95"/>
      <c r="M20" s="95"/>
      <c r="N20" s="95"/>
      <c r="O20" s="95"/>
      <c r="P20" s="95"/>
      <c r="Q20" s="95"/>
      <c r="R20" s="95"/>
      <c r="S20" s="95"/>
      <c r="T20" s="95"/>
      <c r="U20" s="95"/>
      <c r="V20" s="95"/>
      <c r="W20" s="95"/>
    </row>
    <row r="21" spans="1:23" ht="12.75" customHeight="1" x14ac:dyDescent="0.2">
      <c r="A21" s="1"/>
      <c r="B21" s="1"/>
      <c r="C21" s="1"/>
      <c r="D21" s="1"/>
      <c r="E21" s="1"/>
      <c r="F21" s="1"/>
      <c r="G21" s="1"/>
      <c r="H21" s="1"/>
      <c r="I21" s="1"/>
      <c r="J21" s="95"/>
      <c r="K21" s="95"/>
      <c r="L21" s="95"/>
      <c r="M21" s="95"/>
      <c r="N21" s="95"/>
      <c r="O21" s="95"/>
      <c r="P21" s="95"/>
      <c r="Q21" s="95"/>
      <c r="R21" s="95"/>
      <c r="S21" s="95"/>
      <c r="T21" s="95"/>
      <c r="U21" s="95"/>
      <c r="V21" s="95"/>
      <c r="W21" s="95"/>
    </row>
    <row r="22" spans="1:23" ht="12.75" customHeight="1" x14ac:dyDescent="0.2">
      <c r="A22" s="1" t="s">
        <v>0</v>
      </c>
      <c r="B22" s="1"/>
      <c r="C22" s="1"/>
      <c r="D22" s="1"/>
      <c r="E22" s="1"/>
      <c r="F22" s="1"/>
      <c r="G22" s="1"/>
      <c r="H22" s="1"/>
      <c r="I22" s="1"/>
      <c r="J22" s="95"/>
      <c r="K22" s="95"/>
      <c r="L22" s="95"/>
      <c r="M22" s="95"/>
      <c r="N22" s="95"/>
      <c r="O22" s="95"/>
      <c r="P22" s="95"/>
      <c r="Q22" s="95"/>
      <c r="R22" s="95"/>
      <c r="S22" s="95"/>
      <c r="T22" s="95"/>
      <c r="U22" s="95"/>
      <c r="V22" s="95"/>
      <c r="W22" s="95"/>
    </row>
  </sheetData>
  <mergeCells count="15">
    <mergeCell ref="O1:P1"/>
    <mergeCell ref="J4:P4"/>
    <mergeCell ref="J7:J8"/>
    <mergeCell ref="K7:P7"/>
    <mergeCell ref="J18:P18"/>
    <mergeCell ref="V1:W1"/>
    <mergeCell ref="Q4:W4"/>
    <mergeCell ref="Q7:Q8"/>
    <mergeCell ref="R7:W7"/>
    <mergeCell ref="Q18:W18"/>
    <mergeCell ref="G1:H1"/>
    <mergeCell ref="B4:H4"/>
    <mergeCell ref="B18:H18"/>
    <mergeCell ref="C7:H7"/>
    <mergeCell ref="B7:B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21"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3"/>
  <sheetViews>
    <sheetView showGridLines="0" view="pageBreakPreview" zoomScale="60" zoomScaleNormal="100" workbookViewId="0">
      <selection activeCell="C13" activeCellId="2" sqref="C9 C11 C13"/>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164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163</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98</v>
      </c>
      <c r="C8" s="29">
        <v>2826.5</v>
      </c>
      <c r="D8" s="29">
        <v>2826.5</v>
      </c>
      <c r="E8" s="29">
        <v>0</v>
      </c>
      <c r="F8" s="29">
        <v>0</v>
      </c>
      <c r="G8" s="28">
        <v>0</v>
      </c>
      <c r="H8" s="5">
        <v>0</v>
      </c>
      <c r="I8" s="1"/>
    </row>
    <row r="9" spans="1:9" ht="15" customHeight="1" x14ac:dyDescent="0.25">
      <c r="A9" s="3"/>
      <c r="B9" s="33" t="s">
        <v>162</v>
      </c>
      <c r="C9" s="32">
        <v>2826.5</v>
      </c>
      <c r="D9" s="32">
        <v>2826.5</v>
      </c>
      <c r="E9" s="32">
        <v>0</v>
      </c>
      <c r="F9" s="32">
        <v>0</v>
      </c>
      <c r="G9" s="31">
        <v>0</v>
      </c>
      <c r="H9" s="31">
        <v>0</v>
      </c>
      <c r="I9" s="1"/>
    </row>
    <row r="10" spans="1:9" ht="14.25" customHeight="1" x14ac:dyDescent="0.25">
      <c r="A10" s="3"/>
      <c r="B10" s="30" t="s">
        <v>81</v>
      </c>
      <c r="C10" s="29">
        <v>975</v>
      </c>
      <c r="D10" s="29">
        <v>975</v>
      </c>
      <c r="E10" s="29">
        <v>0</v>
      </c>
      <c r="F10" s="29">
        <v>0</v>
      </c>
      <c r="G10" s="28">
        <v>0</v>
      </c>
      <c r="H10" s="5">
        <v>0</v>
      </c>
      <c r="I10" s="1"/>
    </row>
    <row r="11" spans="1:9" ht="15" customHeight="1" x14ac:dyDescent="0.25">
      <c r="A11" s="3"/>
      <c r="B11" s="33" t="s">
        <v>161</v>
      </c>
      <c r="C11" s="32">
        <v>975</v>
      </c>
      <c r="D11" s="32">
        <v>975</v>
      </c>
      <c r="E11" s="32">
        <v>0</v>
      </c>
      <c r="F11" s="32">
        <v>0</v>
      </c>
      <c r="G11" s="31">
        <v>0</v>
      </c>
      <c r="H11" s="31">
        <v>0</v>
      </c>
      <c r="I11" s="1"/>
    </row>
    <row r="12" spans="1:9" ht="14.25" customHeight="1" x14ac:dyDescent="0.25">
      <c r="A12" s="3"/>
      <c r="B12" s="30" t="s">
        <v>160</v>
      </c>
      <c r="C12" s="29">
        <v>1000</v>
      </c>
      <c r="D12" s="29">
        <v>1000</v>
      </c>
      <c r="E12" s="29">
        <v>0</v>
      </c>
      <c r="F12" s="29">
        <v>0</v>
      </c>
      <c r="G12" s="28">
        <v>0</v>
      </c>
      <c r="H12" s="5">
        <v>0</v>
      </c>
      <c r="I12" s="1"/>
    </row>
    <row r="13" spans="1:9" ht="15" customHeight="1" x14ac:dyDescent="0.25">
      <c r="A13" s="3"/>
      <c r="B13" s="27" t="s">
        <v>159</v>
      </c>
      <c r="C13" s="26">
        <v>1000</v>
      </c>
      <c r="D13" s="26">
        <v>1000</v>
      </c>
      <c r="E13" s="26">
        <v>0</v>
      </c>
      <c r="F13" s="26">
        <v>0</v>
      </c>
      <c r="G13" s="25">
        <v>0</v>
      </c>
      <c r="H13" s="25">
        <v>0</v>
      </c>
      <c r="I13" s="1"/>
    </row>
    <row r="14" spans="1:9" ht="17.25" customHeight="1" x14ac:dyDescent="0.25">
      <c r="A14" s="15"/>
      <c r="B14" s="14" t="s">
        <v>6</v>
      </c>
      <c r="C14" s="13">
        <v>4801.5</v>
      </c>
      <c r="D14" s="13">
        <v>4801.5</v>
      </c>
      <c r="E14" s="13">
        <v>0</v>
      </c>
      <c r="F14" s="13">
        <v>0</v>
      </c>
      <c r="G14" s="12">
        <v>0</v>
      </c>
      <c r="H14" s="11">
        <v>0</v>
      </c>
      <c r="I14" s="10"/>
    </row>
    <row r="15" spans="1:9" ht="15.75" customHeight="1" x14ac:dyDescent="0.25">
      <c r="A15" s="3"/>
      <c r="B15" s="9" t="s">
        <v>5</v>
      </c>
      <c r="C15" s="8"/>
      <c r="D15" s="8"/>
      <c r="E15" s="8"/>
      <c r="F15" s="8"/>
      <c r="G15" s="8"/>
      <c r="H15" s="8"/>
      <c r="I15" s="1"/>
    </row>
    <row r="16" spans="1:9" ht="15" customHeight="1" x14ac:dyDescent="0.25">
      <c r="A16" s="3"/>
      <c r="B16" s="6" t="s">
        <v>2</v>
      </c>
      <c r="C16" s="6">
        <v>4801.5</v>
      </c>
      <c r="D16" s="6">
        <v>4801.5</v>
      </c>
      <c r="E16" s="6">
        <v>0</v>
      </c>
      <c r="F16" s="6">
        <v>0</v>
      </c>
      <c r="G16" s="5">
        <v>0</v>
      </c>
      <c r="H16" s="5">
        <v>0</v>
      </c>
      <c r="I16" s="1"/>
    </row>
    <row r="17" spans="1:9" ht="12.75" customHeight="1" x14ac:dyDescent="0.25">
      <c r="A17" s="3"/>
      <c r="B17" s="4"/>
      <c r="C17" s="4"/>
      <c r="D17" s="4"/>
      <c r="E17" s="4"/>
      <c r="F17" s="4"/>
      <c r="G17" s="4"/>
      <c r="H17" s="4"/>
      <c r="I17" s="1"/>
    </row>
    <row r="18" spans="1:9" ht="12.75" customHeight="1" x14ac:dyDescent="0.25">
      <c r="A18" s="3"/>
      <c r="B18" s="4"/>
      <c r="C18" s="4"/>
      <c r="D18" s="4"/>
      <c r="E18" s="4"/>
      <c r="F18" s="4"/>
      <c r="G18" s="4"/>
      <c r="H18" s="4"/>
      <c r="I18" s="1"/>
    </row>
    <row r="19" spans="1:9" ht="12.75" customHeight="1" x14ac:dyDescent="0.25">
      <c r="A19" s="3"/>
      <c r="B19" s="115" t="s">
        <v>1</v>
      </c>
      <c r="C19" s="115"/>
      <c r="D19" s="115"/>
      <c r="E19" s="115"/>
      <c r="F19" s="115"/>
      <c r="G19" s="115"/>
      <c r="H19" s="115"/>
      <c r="I19" s="1"/>
    </row>
    <row r="20" spans="1:9" ht="12.75" customHeight="1" x14ac:dyDescent="0.25">
      <c r="A20" s="3"/>
      <c r="B20" s="2"/>
      <c r="C20" s="2"/>
      <c r="D20" s="2"/>
      <c r="E20" s="2"/>
      <c r="F20" s="2"/>
      <c r="G20" s="2"/>
      <c r="H20" s="2"/>
      <c r="I20" s="1"/>
    </row>
    <row r="21" spans="1:9" ht="12.75" customHeight="1" x14ac:dyDescent="0.2">
      <c r="A21" s="1"/>
      <c r="B21" s="1"/>
      <c r="C21" s="1"/>
      <c r="D21" s="1"/>
      <c r="E21" s="1"/>
      <c r="F21" s="1"/>
      <c r="G21" s="1"/>
      <c r="H21" s="1"/>
      <c r="I21" s="1"/>
    </row>
    <row r="22" spans="1:9" ht="12.75" customHeight="1" x14ac:dyDescent="0.2">
      <c r="A22" s="1"/>
      <c r="B22" s="1"/>
      <c r="C22" s="1"/>
      <c r="D22" s="1"/>
      <c r="E22" s="1"/>
      <c r="F22" s="1"/>
      <c r="G22" s="1"/>
      <c r="H22" s="1"/>
      <c r="I22" s="1"/>
    </row>
    <row r="23" spans="1:9" ht="12.75" customHeight="1" x14ac:dyDescent="0.2">
      <c r="A23" s="1" t="s">
        <v>0</v>
      </c>
      <c r="B23" s="1"/>
      <c r="C23" s="1"/>
      <c r="D23" s="1"/>
      <c r="E23" s="1"/>
      <c r="F23" s="1"/>
      <c r="G23" s="1"/>
      <c r="H23" s="1"/>
      <c r="I23" s="1"/>
    </row>
  </sheetData>
  <mergeCells count="3">
    <mergeCell ref="G1:H1"/>
    <mergeCell ref="B4:H4"/>
    <mergeCell ref="B19:H1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election activeCell="D8" sqref="D8:D9"/>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166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165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8</v>
      </c>
      <c r="C8" s="18">
        <v>279.58879999999999</v>
      </c>
      <c r="D8" s="18">
        <v>279.60000000000002</v>
      </c>
      <c r="E8" s="18">
        <v>0</v>
      </c>
      <c r="F8" s="18">
        <v>0</v>
      </c>
      <c r="G8" s="17">
        <v>0</v>
      </c>
      <c r="H8" s="17">
        <v>0</v>
      </c>
      <c r="I8" s="1"/>
    </row>
    <row r="9" spans="1:9" ht="15" customHeight="1" x14ac:dyDescent="0.25">
      <c r="A9" s="3"/>
      <c r="B9" s="19" t="s">
        <v>48</v>
      </c>
      <c r="C9" s="18">
        <v>11173.9112</v>
      </c>
      <c r="D9" s="18">
        <v>11173.9</v>
      </c>
      <c r="E9" s="18">
        <v>0</v>
      </c>
      <c r="F9" s="18">
        <v>0</v>
      </c>
      <c r="G9" s="17">
        <v>0</v>
      </c>
      <c r="H9" s="17">
        <v>0</v>
      </c>
      <c r="I9" s="1"/>
    </row>
    <row r="10" spans="1:9" ht="17.25" customHeight="1" x14ac:dyDescent="0.25">
      <c r="A10" s="15"/>
      <c r="B10" s="14" t="s">
        <v>6</v>
      </c>
      <c r="C10" s="13">
        <v>11453.5</v>
      </c>
      <c r="D10" s="13">
        <v>11453.5</v>
      </c>
      <c r="E10" s="13">
        <v>0</v>
      </c>
      <c r="F10" s="13">
        <v>0</v>
      </c>
      <c r="G10" s="12">
        <v>0</v>
      </c>
      <c r="H10" s="11">
        <v>0</v>
      </c>
      <c r="I10" s="10"/>
    </row>
    <row r="11" spans="1:9" ht="15.75" customHeight="1" x14ac:dyDescent="0.25">
      <c r="A11" s="3"/>
      <c r="B11" s="9" t="s">
        <v>5</v>
      </c>
      <c r="C11" s="8"/>
      <c r="D11" s="8"/>
      <c r="E11" s="8"/>
      <c r="F11" s="8"/>
      <c r="G11" s="8"/>
      <c r="H11" s="8"/>
      <c r="I11" s="1"/>
    </row>
    <row r="12" spans="1:9" ht="16.5" customHeight="1" x14ac:dyDescent="0.25">
      <c r="A12" s="3"/>
      <c r="B12" s="6" t="s">
        <v>3</v>
      </c>
      <c r="C12" s="7">
        <v>11453.5</v>
      </c>
      <c r="D12" s="7">
        <v>11453.5</v>
      </c>
      <c r="E12" s="7">
        <v>0</v>
      </c>
      <c r="F12" s="7">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168</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167</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48</v>
      </c>
      <c r="C8" s="18">
        <v>1414.86</v>
      </c>
      <c r="D8" s="18">
        <v>1414.9</v>
      </c>
      <c r="E8" s="18">
        <v>0</v>
      </c>
      <c r="F8" s="18">
        <v>0</v>
      </c>
      <c r="G8" s="17">
        <v>0</v>
      </c>
      <c r="H8" s="17">
        <v>0</v>
      </c>
      <c r="I8" s="1"/>
    </row>
    <row r="9" spans="1:9" ht="17.25" customHeight="1" x14ac:dyDescent="0.25">
      <c r="A9" s="15"/>
      <c r="B9" s="14" t="s">
        <v>6</v>
      </c>
      <c r="C9" s="13">
        <v>1414.86</v>
      </c>
      <c r="D9" s="13">
        <v>1414.9</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1414.9</v>
      </c>
      <c r="D11" s="7">
        <v>1414.9</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170</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169</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12</v>
      </c>
      <c r="C8" s="18">
        <v>4000</v>
      </c>
      <c r="D8" s="18">
        <v>4000</v>
      </c>
      <c r="E8" s="18">
        <v>0</v>
      </c>
      <c r="F8" s="18">
        <v>0</v>
      </c>
      <c r="G8" s="17">
        <v>0</v>
      </c>
      <c r="H8" s="17">
        <v>0</v>
      </c>
      <c r="I8" s="1"/>
    </row>
    <row r="9" spans="1:9" ht="17.25" customHeight="1" x14ac:dyDescent="0.25">
      <c r="A9" s="15"/>
      <c r="B9" s="14" t="s">
        <v>6</v>
      </c>
      <c r="C9" s="13">
        <v>4000</v>
      </c>
      <c r="D9" s="13">
        <v>4000</v>
      </c>
      <c r="E9" s="13">
        <v>0</v>
      </c>
      <c r="F9" s="13">
        <v>0</v>
      </c>
      <c r="G9" s="12">
        <v>0</v>
      </c>
      <c r="H9" s="11">
        <v>0</v>
      </c>
      <c r="I9" s="10"/>
    </row>
    <row r="10" spans="1:9" ht="15.75" customHeight="1" x14ac:dyDescent="0.25">
      <c r="A10" s="3"/>
      <c r="B10" s="9" t="s">
        <v>5</v>
      </c>
      <c r="C10" s="8"/>
      <c r="D10" s="8"/>
      <c r="E10" s="8"/>
      <c r="F10" s="8"/>
      <c r="G10" s="8"/>
      <c r="H10" s="8"/>
      <c r="I10" s="1"/>
    </row>
    <row r="11" spans="1:9" ht="14.25" customHeight="1" x14ac:dyDescent="0.25">
      <c r="A11" s="3"/>
      <c r="B11" s="6" t="s">
        <v>4</v>
      </c>
      <c r="C11" s="6">
        <v>4000</v>
      </c>
      <c r="D11" s="6">
        <v>4000</v>
      </c>
      <c r="E11" s="6">
        <v>0</v>
      </c>
      <c r="F11" s="6">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172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171</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20</v>
      </c>
      <c r="C8" s="18">
        <v>35491.699999999997</v>
      </c>
      <c r="D8" s="18">
        <v>35491.699999999997</v>
      </c>
      <c r="E8" s="18">
        <v>0</v>
      </c>
      <c r="F8" s="18">
        <v>0</v>
      </c>
      <c r="G8" s="17">
        <v>0</v>
      </c>
      <c r="H8" s="17">
        <v>0</v>
      </c>
      <c r="I8" s="1"/>
    </row>
    <row r="9" spans="1:9" ht="15" customHeight="1" x14ac:dyDescent="0.25">
      <c r="A9" s="3"/>
      <c r="B9" s="19" t="s">
        <v>11</v>
      </c>
      <c r="C9" s="18">
        <v>68895.899999999994</v>
      </c>
      <c r="D9" s="18">
        <v>68895.899999999994</v>
      </c>
      <c r="E9" s="18">
        <v>0</v>
      </c>
      <c r="F9" s="18">
        <v>0</v>
      </c>
      <c r="G9" s="17">
        <v>0</v>
      </c>
      <c r="H9" s="17">
        <v>0</v>
      </c>
      <c r="I9" s="1"/>
    </row>
    <row r="10" spans="1:9" ht="17.25" customHeight="1" x14ac:dyDescent="0.25">
      <c r="A10" s="15"/>
      <c r="B10" s="14" t="s">
        <v>6</v>
      </c>
      <c r="C10" s="13">
        <v>104387.6</v>
      </c>
      <c r="D10" s="13">
        <v>104387.6</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104387.6</v>
      </c>
      <c r="D12" s="6">
        <v>104387.6</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3"/>
  <sheetViews>
    <sheetView showGridLines="0" view="pageBreakPreview" zoomScale="60" zoomScaleNormal="100" workbookViewId="0">
      <selection activeCell="C45" sqref="C45:C46"/>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174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173</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3997.3</v>
      </c>
      <c r="D8" s="18">
        <v>3997.3</v>
      </c>
      <c r="E8" s="18">
        <v>0</v>
      </c>
      <c r="F8" s="18">
        <v>0</v>
      </c>
      <c r="G8" s="17">
        <v>0</v>
      </c>
      <c r="H8" s="17">
        <v>0</v>
      </c>
      <c r="I8" s="1"/>
    </row>
    <row r="9" spans="1:9" ht="15" customHeight="1" x14ac:dyDescent="0.25">
      <c r="A9" s="3"/>
      <c r="B9" s="19" t="s">
        <v>36</v>
      </c>
      <c r="C9" s="18">
        <v>8356.2000000000007</v>
      </c>
      <c r="D9" s="18">
        <v>8356.2000000000007</v>
      </c>
      <c r="E9" s="18">
        <v>0</v>
      </c>
      <c r="F9" s="18">
        <v>0</v>
      </c>
      <c r="G9" s="17">
        <v>0</v>
      </c>
      <c r="H9" s="17">
        <v>0</v>
      </c>
      <c r="I9" s="1"/>
    </row>
    <row r="10" spans="1:9" ht="15" customHeight="1" x14ac:dyDescent="0.25">
      <c r="A10" s="3"/>
      <c r="B10" s="19" t="s">
        <v>35</v>
      </c>
      <c r="C10" s="18">
        <v>10870.1</v>
      </c>
      <c r="D10" s="18">
        <v>10870.1</v>
      </c>
      <c r="E10" s="18">
        <v>0</v>
      </c>
      <c r="F10" s="18">
        <v>0</v>
      </c>
      <c r="G10" s="17">
        <v>0</v>
      </c>
      <c r="H10" s="17">
        <v>0</v>
      </c>
      <c r="I10" s="1"/>
    </row>
    <row r="11" spans="1:9" ht="15" customHeight="1" x14ac:dyDescent="0.25">
      <c r="A11" s="3"/>
      <c r="B11" s="19" t="s">
        <v>34</v>
      </c>
      <c r="C11" s="18">
        <v>964.3</v>
      </c>
      <c r="D11" s="18">
        <v>964.3</v>
      </c>
      <c r="E11" s="18">
        <v>0</v>
      </c>
      <c r="F11" s="18">
        <v>0</v>
      </c>
      <c r="G11" s="17">
        <v>0</v>
      </c>
      <c r="H11" s="17">
        <v>0</v>
      </c>
      <c r="I11" s="1"/>
    </row>
    <row r="12" spans="1:9" ht="15" customHeight="1" x14ac:dyDescent="0.25">
      <c r="A12" s="3"/>
      <c r="B12" s="19" t="s">
        <v>33</v>
      </c>
      <c r="C12" s="18">
        <v>5326.1</v>
      </c>
      <c r="D12" s="18">
        <v>5326.1</v>
      </c>
      <c r="E12" s="18">
        <v>0</v>
      </c>
      <c r="F12" s="18">
        <v>0</v>
      </c>
      <c r="G12" s="17">
        <v>0</v>
      </c>
      <c r="H12" s="17">
        <v>0</v>
      </c>
      <c r="I12" s="1"/>
    </row>
    <row r="13" spans="1:9" ht="15" customHeight="1" x14ac:dyDescent="0.25">
      <c r="A13" s="3"/>
      <c r="B13" s="19" t="s">
        <v>32</v>
      </c>
      <c r="C13" s="18">
        <v>2030.5</v>
      </c>
      <c r="D13" s="18">
        <v>2030.5</v>
      </c>
      <c r="E13" s="18">
        <v>0</v>
      </c>
      <c r="F13" s="18">
        <v>0</v>
      </c>
      <c r="G13" s="17">
        <v>0</v>
      </c>
      <c r="H13" s="17">
        <v>0</v>
      </c>
      <c r="I13" s="1"/>
    </row>
    <row r="14" spans="1:9" ht="15" customHeight="1" x14ac:dyDescent="0.25">
      <c r="A14" s="3"/>
      <c r="B14" s="19" t="s">
        <v>31</v>
      </c>
      <c r="C14" s="18">
        <v>5236.8</v>
      </c>
      <c r="D14" s="18">
        <v>5236.8</v>
      </c>
      <c r="E14" s="18">
        <v>0</v>
      </c>
      <c r="F14" s="18">
        <v>0</v>
      </c>
      <c r="G14" s="17">
        <v>0</v>
      </c>
      <c r="H14" s="17">
        <v>0</v>
      </c>
      <c r="I14" s="1"/>
    </row>
    <row r="15" spans="1:9" ht="15" customHeight="1" x14ac:dyDescent="0.25">
      <c r="A15" s="3"/>
      <c r="B15" s="19" t="s">
        <v>30</v>
      </c>
      <c r="C15" s="18">
        <v>19974.3</v>
      </c>
      <c r="D15" s="18">
        <v>19974.3</v>
      </c>
      <c r="E15" s="18">
        <v>0</v>
      </c>
      <c r="F15" s="18">
        <v>0</v>
      </c>
      <c r="G15" s="17">
        <v>0</v>
      </c>
      <c r="H15" s="17">
        <v>0</v>
      </c>
      <c r="I15" s="1"/>
    </row>
    <row r="16" spans="1:9" ht="15" customHeight="1" x14ac:dyDescent="0.25">
      <c r="A16" s="3"/>
      <c r="B16" s="19" t="s">
        <v>29</v>
      </c>
      <c r="C16" s="18">
        <v>1243.4000000000001</v>
      </c>
      <c r="D16" s="18">
        <v>1243.4000000000001</v>
      </c>
      <c r="E16" s="18">
        <v>0</v>
      </c>
      <c r="F16" s="18">
        <v>0</v>
      </c>
      <c r="G16" s="17">
        <v>0</v>
      </c>
      <c r="H16" s="17">
        <v>0</v>
      </c>
      <c r="I16" s="1"/>
    </row>
    <row r="17" spans="1:9" ht="15" customHeight="1" x14ac:dyDescent="0.25">
      <c r="A17" s="3"/>
      <c r="B17" s="19" t="s">
        <v>28</v>
      </c>
      <c r="C17" s="18">
        <v>9457.9</v>
      </c>
      <c r="D17" s="18">
        <v>9457.9</v>
      </c>
      <c r="E17" s="18">
        <v>0</v>
      </c>
      <c r="F17" s="18">
        <v>0</v>
      </c>
      <c r="G17" s="17">
        <v>0</v>
      </c>
      <c r="H17" s="17">
        <v>0</v>
      </c>
      <c r="I17" s="1"/>
    </row>
    <row r="18" spans="1:9" ht="15" customHeight="1" x14ac:dyDescent="0.25">
      <c r="A18" s="3"/>
      <c r="B18" s="19" t="s">
        <v>27</v>
      </c>
      <c r="C18" s="18">
        <v>2821.3</v>
      </c>
      <c r="D18" s="18">
        <v>2821.3</v>
      </c>
      <c r="E18" s="18">
        <v>0</v>
      </c>
      <c r="F18" s="18">
        <v>0</v>
      </c>
      <c r="G18" s="17">
        <v>0</v>
      </c>
      <c r="H18" s="17">
        <v>0</v>
      </c>
      <c r="I18" s="1"/>
    </row>
    <row r="19" spans="1:9" ht="15" customHeight="1" x14ac:dyDescent="0.25">
      <c r="A19" s="3"/>
      <c r="B19" s="19" t="s">
        <v>26</v>
      </c>
      <c r="C19" s="18">
        <v>11072.7</v>
      </c>
      <c r="D19" s="18">
        <v>11072.7</v>
      </c>
      <c r="E19" s="18">
        <v>0</v>
      </c>
      <c r="F19" s="18">
        <v>0</v>
      </c>
      <c r="G19" s="17">
        <v>0</v>
      </c>
      <c r="H19" s="17">
        <v>0</v>
      </c>
      <c r="I19" s="1"/>
    </row>
    <row r="20" spans="1:9" ht="15" customHeight="1" x14ac:dyDescent="0.25">
      <c r="A20" s="3"/>
      <c r="B20" s="19" t="s">
        <v>25</v>
      </c>
      <c r="C20" s="18">
        <v>4391.8</v>
      </c>
      <c r="D20" s="18">
        <v>4391.8</v>
      </c>
      <c r="E20" s="18">
        <v>0</v>
      </c>
      <c r="F20" s="18">
        <v>0</v>
      </c>
      <c r="G20" s="17">
        <v>0</v>
      </c>
      <c r="H20" s="17">
        <v>0</v>
      </c>
      <c r="I20" s="1"/>
    </row>
    <row r="21" spans="1:9" ht="15" customHeight="1" x14ac:dyDescent="0.25">
      <c r="A21" s="3"/>
      <c r="B21" s="19" t="s">
        <v>24</v>
      </c>
      <c r="C21" s="18">
        <v>9987.6</v>
      </c>
      <c r="D21" s="18">
        <v>9987.6</v>
      </c>
      <c r="E21" s="18">
        <v>0</v>
      </c>
      <c r="F21" s="18">
        <v>0</v>
      </c>
      <c r="G21" s="17">
        <v>0</v>
      </c>
      <c r="H21" s="17">
        <v>0</v>
      </c>
      <c r="I21" s="1"/>
    </row>
    <row r="22" spans="1:9" ht="15" customHeight="1" x14ac:dyDescent="0.25">
      <c r="A22" s="3"/>
      <c r="B22" s="19" t="s">
        <v>23</v>
      </c>
      <c r="C22" s="18">
        <v>17442.599999999999</v>
      </c>
      <c r="D22" s="18">
        <v>17442.599999999999</v>
      </c>
      <c r="E22" s="18">
        <v>0</v>
      </c>
      <c r="F22" s="18">
        <v>0</v>
      </c>
      <c r="G22" s="17">
        <v>0</v>
      </c>
      <c r="H22" s="17">
        <v>0</v>
      </c>
      <c r="I22" s="1"/>
    </row>
    <row r="23" spans="1:9" ht="15" customHeight="1" x14ac:dyDescent="0.25">
      <c r="A23" s="3"/>
      <c r="B23" s="19" t="s">
        <v>22</v>
      </c>
      <c r="C23" s="18">
        <v>2840.1</v>
      </c>
      <c r="D23" s="18">
        <v>2840.1</v>
      </c>
      <c r="E23" s="18">
        <v>0</v>
      </c>
      <c r="F23" s="18">
        <v>0</v>
      </c>
      <c r="G23" s="17">
        <v>0</v>
      </c>
      <c r="H23" s="17">
        <v>0</v>
      </c>
      <c r="I23" s="1"/>
    </row>
    <row r="24" spans="1:9" ht="15" customHeight="1" x14ac:dyDescent="0.25">
      <c r="A24" s="3"/>
      <c r="B24" s="19" t="s">
        <v>21</v>
      </c>
      <c r="C24" s="18">
        <v>4758.1000000000004</v>
      </c>
      <c r="D24" s="18">
        <v>4758.1000000000004</v>
      </c>
      <c r="E24" s="18">
        <v>0</v>
      </c>
      <c r="F24" s="18">
        <v>0</v>
      </c>
      <c r="G24" s="17">
        <v>0</v>
      </c>
      <c r="H24" s="17">
        <v>0</v>
      </c>
      <c r="I24" s="1"/>
    </row>
    <row r="25" spans="1:9" ht="15" customHeight="1" x14ac:dyDescent="0.25">
      <c r="A25" s="3"/>
      <c r="B25" s="19" t="s">
        <v>20</v>
      </c>
      <c r="C25" s="18">
        <v>2108.1</v>
      </c>
      <c r="D25" s="18">
        <v>2108.1</v>
      </c>
      <c r="E25" s="18">
        <v>0</v>
      </c>
      <c r="F25" s="18">
        <v>0</v>
      </c>
      <c r="G25" s="17">
        <v>0</v>
      </c>
      <c r="H25" s="17">
        <v>0</v>
      </c>
      <c r="I25" s="1"/>
    </row>
    <row r="26" spans="1:9" ht="15" customHeight="1" x14ac:dyDescent="0.25">
      <c r="A26" s="3"/>
      <c r="B26" s="19" t="s">
        <v>47</v>
      </c>
      <c r="C26" s="18">
        <v>34408.9</v>
      </c>
      <c r="D26" s="18">
        <v>34408.9</v>
      </c>
      <c r="E26" s="18">
        <v>0</v>
      </c>
      <c r="F26" s="18">
        <v>0</v>
      </c>
      <c r="G26" s="17">
        <v>0</v>
      </c>
      <c r="H26" s="17">
        <v>0</v>
      </c>
      <c r="I26" s="1"/>
    </row>
    <row r="27" spans="1:9" ht="15" customHeight="1" x14ac:dyDescent="0.25">
      <c r="A27" s="3"/>
      <c r="B27" s="19" t="s">
        <v>19</v>
      </c>
      <c r="C27" s="18">
        <v>6143.2</v>
      </c>
      <c r="D27" s="18">
        <v>6143.2</v>
      </c>
      <c r="E27" s="18">
        <v>0</v>
      </c>
      <c r="F27" s="18">
        <v>0</v>
      </c>
      <c r="G27" s="17">
        <v>0</v>
      </c>
      <c r="H27" s="17">
        <v>0</v>
      </c>
      <c r="I27" s="1"/>
    </row>
    <row r="28" spans="1:9" ht="15" customHeight="1" x14ac:dyDescent="0.25">
      <c r="A28" s="3"/>
      <c r="B28" s="19" t="s">
        <v>18</v>
      </c>
      <c r="C28" s="18">
        <v>2728.2</v>
      </c>
      <c r="D28" s="18">
        <v>2728.2</v>
      </c>
      <c r="E28" s="18">
        <v>0</v>
      </c>
      <c r="F28" s="18">
        <v>0</v>
      </c>
      <c r="G28" s="17">
        <v>0</v>
      </c>
      <c r="H28" s="17">
        <v>0</v>
      </c>
      <c r="I28" s="1"/>
    </row>
    <row r="29" spans="1:9" ht="15" customHeight="1" x14ac:dyDescent="0.25">
      <c r="A29" s="3"/>
      <c r="B29" s="19" t="s">
        <v>17</v>
      </c>
      <c r="C29" s="18">
        <v>600</v>
      </c>
      <c r="D29" s="18">
        <v>600</v>
      </c>
      <c r="E29" s="18">
        <v>0</v>
      </c>
      <c r="F29" s="18">
        <v>0</v>
      </c>
      <c r="G29" s="17">
        <v>0</v>
      </c>
      <c r="H29" s="17">
        <v>0</v>
      </c>
      <c r="I29" s="1"/>
    </row>
    <row r="30" spans="1:9" ht="15" customHeight="1" x14ac:dyDescent="0.25">
      <c r="A30" s="3"/>
      <c r="B30" s="19" t="s">
        <v>16</v>
      </c>
      <c r="C30" s="18">
        <v>3343.1</v>
      </c>
      <c r="D30" s="18">
        <v>3343.1</v>
      </c>
      <c r="E30" s="18">
        <v>0</v>
      </c>
      <c r="F30" s="18">
        <v>0</v>
      </c>
      <c r="G30" s="17">
        <v>0</v>
      </c>
      <c r="H30" s="17">
        <v>0</v>
      </c>
      <c r="I30" s="1"/>
    </row>
    <row r="31" spans="1:9" ht="15" customHeight="1" x14ac:dyDescent="0.25">
      <c r="A31" s="3"/>
      <c r="B31" s="19" t="s">
        <v>15</v>
      </c>
      <c r="C31" s="18">
        <v>2593.1</v>
      </c>
      <c r="D31" s="18">
        <v>2593.1</v>
      </c>
      <c r="E31" s="18">
        <v>0</v>
      </c>
      <c r="F31" s="18">
        <v>0</v>
      </c>
      <c r="G31" s="17">
        <v>0</v>
      </c>
      <c r="H31" s="17">
        <v>0</v>
      </c>
      <c r="I31" s="1"/>
    </row>
    <row r="32" spans="1:9" ht="15" customHeight="1" x14ac:dyDescent="0.25">
      <c r="A32" s="3"/>
      <c r="B32" s="19" t="s">
        <v>14</v>
      </c>
      <c r="C32" s="18">
        <v>147.6</v>
      </c>
      <c r="D32" s="18">
        <v>147.6</v>
      </c>
      <c r="E32" s="18">
        <v>0</v>
      </c>
      <c r="F32" s="18">
        <v>0</v>
      </c>
      <c r="G32" s="17">
        <v>0</v>
      </c>
      <c r="H32" s="17">
        <v>0</v>
      </c>
      <c r="I32" s="1"/>
    </row>
    <row r="33" spans="1:9" ht="15" customHeight="1" x14ac:dyDescent="0.25">
      <c r="A33" s="3"/>
      <c r="B33" s="19" t="s">
        <v>13</v>
      </c>
      <c r="C33" s="18">
        <v>2774.3</v>
      </c>
      <c r="D33" s="18">
        <v>2774.3</v>
      </c>
      <c r="E33" s="18">
        <v>0</v>
      </c>
      <c r="F33" s="18">
        <v>0</v>
      </c>
      <c r="G33" s="17">
        <v>0</v>
      </c>
      <c r="H33" s="17">
        <v>0</v>
      </c>
      <c r="I33" s="1"/>
    </row>
    <row r="34" spans="1:9" ht="15" customHeight="1" x14ac:dyDescent="0.25">
      <c r="A34" s="3"/>
      <c r="B34" s="19" t="s">
        <v>12</v>
      </c>
      <c r="C34" s="18">
        <v>8619.9</v>
      </c>
      <c r="D34" s="18">
        <v>8619.9</v>
      </c>
      <c r="E34" s="18">
        <v>0</v>
      </c>
      <c r="F34" s="18">
        <v>0</v>
      </c>
      <c r="G34" s="17">
        <v>0</v>
      </c>
      <c r="H34" s="17">
        <v>0</v>
      </c>
      <c r="I34" s="1"/>
    </row>
    <row r="35" spans="1:9" ht="15" customHeight="1" x14ac:dyDescent="0.25">
      <c r="A35" s="3"/>
      <c r="B35" s="19" t="s">
        <v>11</v>
      </c>
      <c r="C35" s="18">
        <v>1846.6</v>
      </c>
      <c r="D35" s="18">
        <v>1846.6</v>
      </c>
      <c r="E35" s="18">
        <v>0</v>
      </c>
      <c r="F35" s="18">
        <v>0</v>
      </c>
      <c r="G35" s="17">
        <v>0</v>
      </c>
      <c r="H35" s="17">
        <v>0</v>
      </c>
      <c r="I35" s="1"/>
    </row>
    <row r="36" spans="1:9" ht="15" customHeight="1" x14ac:dyDescent="0.25">
      <c r="A36" s="3"/>
      <c r="B36" s="19" t="s">
        <v>10</v>
      </c>
      <c r="C36" s="18">
        <v>3189.9</v>
      </c>
      <c r="D36" s="18">
        <v>3189.9</v>
      </c>
      <c r="E36" s="18">
        <v>0</v>
      </c>
      <c r="F36" s="18">
        <v>0</v>
      </c>
      <c r="G36" s="17">
        <v>0</v>
      </c>
      <c r="H36" s="17">
        <v>0</v>
      </c>
      <c r="I36" s="1"/>
    </row>
    <row r="37" spans="1:9" ht="15" customHeight="1" x14ac:dyDescent="0.25">
      <c r="A37" s="3"/>
      <c r="B37" s="19" t="s">
        <v>9</v>
      </c>
      <c r="C37" s="18">
        <v>3555.3</v>
      </c>
      <c r="D37" s="18">
        <v>3555.3</v>
      </c>
      <c r="E37" s="18">
        <v>0</v>
      </c>
      <c r="F37" s="18">
        <v>0</v>
      </c>
      <c r="G37" s="17">
        <v>0</v>
      </c>
      <c r="H37" s="17">
        <v>0</v>
      </c>
      <c r="I37" s="1"/>
    </row>
    <row r="38" spans="1:9" ht="15" customHeight="1" x14ac:dyDescent="0.25">
      <c r="A38" s="3"/>
      <c r="B38" s="19" t="s">
        <v>8</v>
      </c>
      <c r="C38" s="18">
        <v>8134.5</v>
      </c>
      <c r="D38" s="18">
        <v>8134.5</v>
      </c>
      <c r="E38" s="18">
        <v>0</v>
      </c>
      <c r="F38" s="18">
        <v>0</v>
      </c>
      <c r="G38" s="17">
        <v>0</v>
      </c>
      <c r="H38" s="17">
        <v>0</v>
      </c>
      <c r="I38" s="1"/>
    </row>
    <row r="39" spans="1:9" ht="15" customHeight="1" x14ac:dyDescent="0.25">
      <c r="A39" s="3"/>
      <c r="B39" s="19" t="s">
        <v>7</v>
      </c>
      <c r="C39" s="18">
        <v>4374</v>
      </c>
      <c r="D39" s="18">
        <v>4374</v>
      </c>
      <c r="E39" s="18">
        <v>0</v>
      </c>
      <c r="F39" s="18">
        <v>0</v>
      </c>
      <c r="G39" s="17">
        <v>0</v>
      </c>
      <c r="H39" s="17">
        <v>0</v>
      </c>
      <c r="I39" s="1"/>
    </row>
    <row r="40" spans="1:9" ht="15" customHeight="1" x14ac:dyDescent="0.25">
      <c r="A40" s="3"/>
      <c r="B40" s="19" t="s">
        <v>50</v>
      </c>
      <c r="C40" s="18">
        <v>1650</v>
      </c>
      <c r="D40" s="18">
        <v>1650</v>
      </c>
      <c r="E40" s="18">
        <v>0</v>
      </c>
      <c r="F40" s="18">
        <v>0</v>
      </c>
      <c r="G40" s="17">
        <v>0</v>
      </c>
      <c r="H40" s="17">
        <v>0</v>
      </c>
      <c r="I40" s="1"/>
    </row>
    <row r="41" spans="1:9" ht="15" customHeight="1" x14ac:dyDescent="0.25">
      <c r="A41" s="3"/>
      <c r="B41" s="19" t="s">
        <v>49</v>
      </c>
      <c r="C41" s="18">
        <v>3984.4</v>
      </c>
      <c r="D41" s="18">
        <v>3984.4</v>
      </c>
      <c r="E41" s="18">
        <v>0</v>
      </c>
      <c r="F41" s="18">
        <v>0</v>
      </c>
      <c r="G41" s="17">
        <v>0</v>
      </c>
      <c r="H41" s="17">
        <v>0</v>
      </c>
      <c r="I41" s="1"/>
    </row>
    <row r="42" spans="1:9" ht="15" customHeight="1" x14ac:dyDescent="0.25">
      <c r="A42" s="3"/>
      <c r="B42" s="19" t="s">
        <v>48</v>
      </c>
      <c r="C42" s="18">
        <v>38984.9</v>
      </c>
      <c r="D42" s="18">
        <v>38984.9</v>
      </c>
      <c r="E42" s="18">
        <v>0</v>
      </c>
      <c r="F42" s="18">
        <v>0</v>
      </c>
      <c r="G42" s="17">
        <v>0</v>
      </c>
      <c r="H42" s="17">
        <v>0</v>
      </c>
      <c r="I42" s="1"/>
    </row>
    <row r="43" spans="1:9" ht="17.25" customHeight="1" x14ac:dyDescent="0.25">
      <c r="A43" s="15"/>
      <c r="B43" s="14" t="s">
        <v>6</v>
      </c>
      <c r="C43" s="13">
        <v>249957.1</v>
      </c>
      <c r="D43" s="13">
        <v>249957.1</v>
      </c>
      <c r="E43" s="13">
        <v>0</v>
      </c>
      <c r="F43" s="13">
        <v>0</v>
      </c>
      <c r="G43" s="12">
        <v>0</v>
      </c>
      <c r="H43" s="11">
        <v>0</v>
      </c>
      <c r="I43" s="10"/>
    </row>
    <row r="44" spans="1:9" ht="15.75" customHeight="1" x14ac:dyDescent="0.25">
      <c r="A44" s="3"/>
      <c r="B44" s="9" t="s">
        <v>5</v>
      </c>
      <c r="C44" s="8"/>
      <c r="D44" s="8"/>
      <c r="E44" s="8"/>
      <c r="F44" s="8"/>
      <c r="G44" s="8"/>
      <c r="H44" s="8"/>
      <c r="I44" s="1"/>
    </row>
    <row r="45" spans="1:9" ht="14.25" customHeight="1" x14ac:dyDescent="0.25">
      <c r="A45" s="3"/>
      <c r="B45" s="6" t="s">
        <v>4</v>
      </c>
      <c r="C45" s="6">
        <v>192829.3</v>
      </c>
      <c r="D45" s="6">
        <v>192829.3</v>
      </c>
      <c r="E45" s="6">
        <v>0</v>
      </c>
      <c r="F45" s="6">
        <v>0</v>
      </c>
      <c r="G45" s="5">
        <v>0</v>
      </c>
      <c r="H45" s="5">
        <v>0</v>
      </c>
      <c r="I45" s="1"/>
    </row>
    <row r="46" spans="1:9" ht="16.5" customHeight="1" x14ac:dyDescent="0.25">
      <c r="A46" s="3"/>
      <c r="B46" s="6" t="s">
        <v>3</v>
      </c>
      <c r="C46" s="7">
        <v>57127.8</v>
      </c>
      <c r="D46" s="7">
        <v>57127.8</v>
      </c>
      <c r="E46" s="7">
        <v>0</v>
      </c>
      <c r="F46" s="7">
        <v>0</v>
      </c>
      <c r="G46" s="5">
        <v>0</v>
      </c>
      <c r="H46" s="5">
        <v>0</v>
      </c>
      <c r="I46" s="1"/>
    </row>
    <row r="47" spans="1:9" ht="12.75" customHeight="1" x14ac:dyDescent="0.25">
      <c r="A47" s="3"/>
      <c r="B47" s="4"/>
      <c r="C47" s="4"/>
      <c r="D47" s="4"/>
      <c r="E47" s="4"/>
      <c r="F47" s="4"/>
      <c r="G47" s="4"/>
      <c r="H47" s="4"/>
      <c r="I47" s="1"/>
    </row>
    <row r="48" spans="1:9" ht="12.75" customHeight="1" x14ac:dyDescent="0.25">
      <c r="A48" s="3"/>
      <c r="B48" s="4"/>
      <c r="C48" s="4"/>
      <c r="D48" s="4"/>
      <c r="E48" s="4"/>
      <c r="F48" s="4"/>
      <c r="G48" s="4"/>
      <c r="H48" s="4"/>
      <c r="I48" s="1"/>
    </row>
    <row r="49" spans="1:9" ht="12.75" customHeight="1" x14ac:dyDescent="0.25">
      <c r="A49" s="3"/>
      <c r="B49" s="115" t="s">
        <v>1</v>
      </c>
      <c r="C49" s="115"/>
      <c r="D49" s="115"/>
      <c r="E49" s="115"/>
      <c r="F49" s="115"/>
      <c r="G49" s="115"/>
      <c r="H49" s="115"/>
      <c r="I49" s="1"/>
    </row>
    <row r="50" spans="1:9" ht="12.75" customHeight="1" x14ac:dyDescent="0.25">
      <c r="A50" s="3"/>
      <c r="B50" s="2"/>
      <c r="C50" s="2"/>
      <c r="D50" s="2"/>
      <c r="E50" s="2"/>
      <c r="F50" s="2"/>
      <c r="G50" s="2"/>
      <c r="H50" s="2"/>
      <c r="I50" s="1"/>
    </row>
    <row r="51" spans="1:9" ht="12.75" customHeight="1" x14ac:dyDescent="0.2">
      <c r="A51" s="1"/>
      <c r="B51" s="1"/>
      <c r="C51" s="1"/>
      <c r="D51" s="1"/>
      <c r="E51" s="1"/>
      <c r="F51" s="1"/>
      <c r="G51" s="1"/>
      <c r="H51" s="1"/>
      <c r="I51" s="1"/>
    </row>
    <row r="52" spans="1:9" ht="12.75" customHeight="1" x14ac:dyDescent="0.2">
      <c r="A52" s="1"/>
      <c r="B52" s="1"/>
      <c r="C52" s="1"/>
      <c r="D52" s="1"/>
      <c r="E52" s="1"/>
      <c r="F52" s="1"/>
      <c r="G52" s="1"/>
      <c r="H52" s="1"/>
      <c r="I52" s="1"/>
    </row>
    <row r="53" spans="1:9" ht="12.75" customHeight="1" x14ac:dyDescent="0.2">
      <c r="A53" s="1" t="s">
        <v>0</v>
      </c>
      <c r="B53" s="1"/>
      <c r="C53" s="1"/>
      <c r="D53" s="1"/>
      <c r="E53" s="1"/>
      <c r="F53" s="1"/>
      <c r="G53" s="1"/>
      <c r="H53" s="1"/>
      <c r="I53" s="1"/>
    </row>
  </sheetData>
  <mergeCells count="3">
    <mergeCell ref="G1:H1"/>
    <mergeCell ref="B4:H4"/>
    <mergeCell ref="B49:H4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
  <sheetViews>
    <sheetView showGridLines="0" view="pageBreakPreview" zoomScale="60" zoomScaleNormal="100" workbookViewId="0">
      <selection activeCell="G7" sqref="G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176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175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28</v>
      </c>
      <c r="C8" s="18">
        <v>28940.799999999999</v>
      </c>
      <c r="D8" s="18">
        <v>28940.799999999999</v>
      </c>
      <c r="E8" s="18">
        <v>7000</v>
      </c>
      <c r="F8" s="18">
        <v>7000</v>
      </c>
      <c r="G8" s="17">
        <v>0.24187306501547989</v>
      </c>
      <c r="H8" s="17">
        <v>1</v>
      </c>
      <c r="I8" s="1"/>
    </row>
    <row r="9" spans="1:9" ht="15" customHeight="1" x14ac:dyDescent="0.25">
      <c r="A9" s="3"/>
      <c r="B9" s="19" t="s">
        <v>27</v>
      </c>
      <c r="C9" s="18">
        <v>14803.4</v>
      </c>
      <c r="D9" s="18">
        <v>14803.4</v>
      </c>
      <c r="E9" s="18">
        <v>0</v>
      </c>
      <c r="F9" s="18">
        <v>0</v>
      </c>
      <c r="G9" s="17">
        <v>0</v>
      </c>
      <c r="H9" s="17">
        <v>0</v>
      </c>
      <c r="I9" s="1"/>
    </row>
    <row r="10" spans="1:9" ht="15" customHeight="1" x14ac:dyDescent="0.25">
      <c r="A10" s="3"/>
      <c r="B10" s="19" t="s">
        <v>7</v>
      </c>
      <c r="C10" s="18">
        <v>10000</v>
      </c>
      <c r="D10" s="18">
        <v>10000</v>
      </c>
      <c r="E10" s="18">
        <v>0</v>
      </c>
      <c r="F10" s="18">
        <v>0</v>
      </c>
      <c r="G10" s="17">
        <v>0</v>
      </c>
      <c r="H10" s="17">
        <v>0</v>
      </c>
      <c r="I10" s="1"/>
    </row>
    <row r="11" spans="1:9" ht="15" customHeight="1" x14ac:dyDescent="0.25">
      <c r="A11" s="3"/>
      <c r="B11" s="19" t="s">
        <v>48</v>
      </c>
      <c r="C11" s="18">
        <v>6100</v>
      </c>
      <c r="D11" s="18">
        <v>6100</v>
      </c>
      <c r="E11" s="18">
        <v>0</v>
      </c>
      <c r="F11" s="18">
        <v>0</v>
      </c>
      <c r="G11" s="17">
        <v>0</v>
      </c>
      <c r="H11" s="17">
        <v>0</v>
      </c>
      <c r="I11" s="1"/>
    </row>
    <row r="12" spans="1:9" ht="17.25" customHeight="1" x14ac:dyDescent="0.25">
      <c r="A12" s="15"/>
      <c r="B12" s="14" t="s">
        <v>6</v>
      </c>
      <c r="C12" s="13">
        <v>59844.2</v>
      </c>
      <c r="D12" s="13">
        <v>59844.2</v>
      </c>
      <c r="E12" s="13">
        <v>7000</v>
      </c>
      <c r="F12" s="13">
        <v>7000</v>
      </c>
      <c r="G12" s="12">
        <v>0.11697039980482654</v>
      </c>
      <c r="H12" s="11">
        <v>1</v>
      </c>
      <c r="I12" s="10"/>
    </row>
    <row r="13" spans="1:9" ht="15.75" customHeight="1" x14ac:dyDescent="0.25">
      <c r="A13" s="3"/>
      <c r="B13" s="9" t="s">
        <v>5</v>
      </c>
      <c r="C13" s="8"/>
      <c r="D13" s="8"/>
      <c r="E13" s="8"/>
      <c r="F13" s="8"/>
      <c r="G13" s="8"/>
      <c r="H13" s="8"/>
      <c r="I13" s="1"/>
    </row>
    <row r="14" spans="1:9" ht="14.25" customHeight="1" x14ac:dyDescent="0.25">
      <c r="A14" s="3"/>
      <c r="B14" s="6" t="s">
        <v>4</v>
      </c>
      <c r="C14" s="6">
        <v>43744.2</v>
      </c>
      <c r="D14" s="6">
        <v>43744.2</v>
      </c>
      <c r="E14" s="6">
        <v>7000</v>
      </c>
      <c r="F14" s="6">
        <v>7000</v>
      </c>
      <c r="G14" s="5">
        <v>0.16002121424097368</v>
      </c>
      <c r="H14" s="5">
        <v>1</v>
      </c>
      <c r="I14" s="1"/>
    </row>
    <row r="15" spans="1:9" ht="16.5" customHeight="1" x14ac:dyDescent="0.25">
      <c r="A15" s="3"/>
      <c r="B15" s="6" t="s">
        <v>3</v>
      </c>
      <c r="C15" s="7">
        <v>16100</v>
      </c>
      <c r="D15" s="7">
        <v>16100</v>
      </c>
      <c r="E15" s="7">
        <v>0</v>
      </c>
      <c r="F15" s="7">
        <v>0</v>
      </c>
      <c r="G15" s="5">
        <v>0</v>
      </c>
      <c r="H15" s="5">
        <v>0</v>
      </c>
      <c r="I15" s="1"/>
    </row>
    <row r="16" spans="1:9" ht="12.75" customHeight="1" x14ac:dyDescent="0.25">
      <c r="A16" s="3"/>
      <c r="B16" s="4"/>
      <c r="C16" s="4"/>
      <c r="D16" s="4"/>
      <c r="E16" s="4"/>
      <c r="F16" s="4"/>
      <c r="G16" s="4"/>
      <c r="H16" s="4"/>
      <c r="I16" s="1"/>
    </row>
    <row r="17" spans="1:9" ht="12.75" customHeight="1" x14ac:dyDescent="0.25">
      <c r="A17" s="3"/>
      <c r="B17" s="4"/>
      <c r="C17" s="4"/>
      <c r="D17" s="4"/>
      <c r="E17" s="4"/>
      <c r="F17" s="4"/>
      <c r="G17" s="4"/>
      <c r="H17" s="4"/>
      <c r="I17" s="1"/>
    </row>
    <row r="18" spans="1:9" ht="12.75" customHeight="1" x14ac:dyDescent="0.25">
      <c r="A18" s="3"/>
      <c r="B18" s="115" t="s">
        <v>1</v>
      </c>
      <c r="C18" s="115"/>
      <c r="D18" s="115"/>
      <c r="E18" s="115"/>
      <c r="F18" s="115"/>
      <c r="G18" s="115"/>
      <c r="H18" s="115"/>
      <c r="I18" s="1"/>
    </row>
    <row r="19" spans="1:9" ht="12.75" customHeight="1" x14ac:dyDescent="0.25">
      <c r="A19" s="3"/>
      <c r="B19" s="2"/>
      <c r="C19" s="2"/>
      <c r="D19" s="2"/>
      <c r="E19" s="2"/>
      <c r="F19" s="2"/>
      <c r="G19" s="2"/>
      <c r="H19" s="2"/>
      <c r="I19" s="1"/>
    </row>
    <row r="20" spans="1:9" ht="12.75" customHeight="1" x14ac:dyDescent="0.2">
      <c r="A20" s="1"/>
      <c r="B20" s="1"/>
      <c r="C20" s="1"/>
      <c r="D20" s="1"/>
      <c r="E20" s="1"/>
      <c r="F20" s="1"/>
      <c r="G20" s="1"/>
      <c r="H20" s="1"/>
      <c r="I20" s="1"/>
    </row>
    <row r="21" spans="1:9" ht="12.75" customHeight="1" x14ac:dyDescent="0.2">
      <c r="A21" s="1"/>
      <c r="B21" s="1"/>
      <c r="C21" s="1"/>
      <c r="D21" s="1"/>
      <c r="E21" s="1"/>
      <c r="F21" s="1"/>
      <c r="G21" s="1"/>
      <c r="H21" s="1"/>
      <c r="I21" s="1"/>
    </row>
    <row r="22" spans="1:9" ht="12.75" customHeight="1" x14ac:dyDescent="0.2">
      <c r="A22" s="1" t="s">
        <v>0</v>
      </c>
      <c r="B22" s="1"/>
      <c r="C22" s="1"/>
      <c r="D22" s="1"/>
      <c r="E22" s="1"/>
      <c r="F22" s="1"/>
      <c r="G22" s="1"/>
      <c r="H22" s="1"/>
      <c r="I22" s="1"/>
    </row>
  </sheetData>
  <mergeCells count="3">
    <mergeCell ref="G1:H1"/>
    <mergeCell ref="B4:H4"/>
    <mergeCell ref="B18:H1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178</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177</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48</v>
      </c>
      <c r="C8" s="18">
        <v>1300</v>
      </c>
      <c r="D8" s="18">
        <v>1300</v>
      </c>
      <c r="E8" s="18">
        <v>0</v>
      </c>
      <c r="F8" s="18">
        <v>0</v>
      </c>
      <c r="G8" s="17">
        <v>0</v>
      </c>
      <c r="H8" s="17">
        <v>0</v>
      </c>
      <c r="I8" s="1"/>
    </row>
    <row r="9" spans="1:9" ht="17.25" customHeight="1" x14ac:dyDescent="0.25">
      <c r="A9" s="15"/>
      <c r="B9" s="14" t="s">
        <v>6</v>
      </c>
      <c r="C9" s="13">
        <v>1300</v>
      </c>
      <c r="D9" s="13">
        <v>1300</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1300</v>
      </c>
      <c r="D11" s="7">
        <v>1300</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W22"/>
  <sheetViews>
    <sheetView showGridLines="0" view="pageBreakPreview" zoomScale="60" zoomScaleNormal="100" workbookViewId="0">
      <selection activeCell="A10" sqref="A10"/>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10" width="53.7109375" style="94" customWidth="1"/>
    <col min="11" max="11" width="32.28515625" style="94" bestFit="1" customWidth="1"/>
    <col min="12" max="12" width="14.7109375" style="94" customWidth="1"/>
    <col min="13" max="14" width="19.28515625" style="94" customWidth="1"/>
    <col min="15" max="15" width="14.140625" style="94" customWidth="1"/>
    <col min="16" max="16" width="15.140625" style="94" customWidth="1"/>
    <col min="17" max="17" width="53.7109375" style="94" customWidth="1"/>
    <col min="18" max="18" width="32.28515625" style="94" bestFit="1" customWidth="1"/>
    <col min="19" max="19" width="14.7109375" style="94" customWidth="1"/>
    <col min="20" max="21" width="19.28515625" style="94" customWidth="1"/>
    <col min="22" max="22" width="14.140625" style="94" customWidth="1"/>
    <col min="23" max="23" width="15.140625" style="94" customWidth="1"/>
    <col min="24" max="233" width="9.140625" customWidth="1"/>
  </cols>
  <sheetData>
    <row r="1" spans="1:23" ht="12.75" customHeight="1" x14ac:dyDescent="0.25">
      <c r="A1" s="3"/>
      <c r="B1" s="24"/>
      <c r="C1" s="1"/>
      <c r="D1" s="1"/>
      <c r="E1" s="1"/>
      <c r="F1" s="1"/>
      <c r="G1" s="113" t="s">
        <v>180</v>
      </c>
      <c r="H1" s="113"/>
      <c r="I1" s="1"/>
      <c r="J1" s="99"/>
      <c r="K1" s="95"/>
      <c r="L1" s="95"/>
      <c r="M1" s="95"/>
      <c r="N1" s="95"/>
      <c r="O1" s="113"/>
      <c r="P1" s="113"/>
      <c r="Q1" s="99"/>
      <c r="R1" s="95"/>
      <c r="S1" s="95"/>
      <c r="T1" s="95"/>
      <c r="U1" s="95"/>
      <c r="V1" s="113"/>
      <c r="W1" s="113"/>
    </row>
    <row r="2" spans="1:23" ht="12.75" customHeight="1" x14ac:dyDescent="0.25">
      <c r="A2" s="3"/>
      <c r="B2" s="24"/>
      <c r="C2" s="1"/>
      <c r="D2" s="1"/>
      <c r="E2" s="1"/>
      <c r="F2" s="1"/>
      <c r="G2" s="1"/>
      <c r="H2" s="1"/>
      <c r="I2" s="1"/>
      <c r="J2" s="99"/>
      <c r="K2" s="95"/>
      <c r="L2" s="95"/>
      <c r="M2" s="95"/>
      <c r="N2" s="95"/>
      <c r="O2" s="95"/>
      <c r="P2" s="95"/>
      <c r="Q2" s="99"/>
      <c r="R2" s="95"/>
      <c r="S2" s="95"/>
      <c r="T2" s="95"/>
      <c r="U2" s="95"/>
      <c r="V2" s="95"/>
      <c r="W2" s="95"/>
    </row>
    <row r="3" spans="1:23" ht="12.75" customHeight="1" x14ac:dyDescent="0.25">
      <c r="A3" s="3"/>
      <c r="B3" s="24"/>
      <c r="C3" s="1"/>
      <c r="D3" s="1"/>
      <c r="E3" s="1"/>
      <c r="F3" s="1"/>
      <c r="G3" s="1"/>
      <c r="H3" s="1"/>
      <c r="I3" s="1"/>
      <c r="J3" s="99"/>
      <c r="K3" s="95"/>
      <c r="L3" s="95"/>
      <c r="M3" s="95"/>
      <c r="N3" s="95"/>
      <c r="O3" s="95"/>
      <c r="P3" s="95"/>
      <c r="Q3" s="99"/>
      <c r="R3" s="95"/>
      <c r="S3" s="95"/>
      <c r="T3" s="95"/>
      <c r="U3" s="95"/>
      <c r="V3" s="95"/>
      <c r="W3" s="95"/>
    </row>
    <row r="4" spans="1:23" ht="104.25" customHeight="1" x14ac:dyDescent="0.25">
      <c r="A4" s="3"/>
      <c r="B4" s="114" t="s">
        <v>179</v>
      </c>
      <c r="C4" s="114"/>
      <c r="D4" s="114"/>
      <c r="E4" s="114"/>
      <c r="F4" s="114"/>
      <c r="G4" s="114"/>
      <c r="H4" s="114"/>
      <c r="I4" s="1"/>
      <c r="J4" s="114" t="s">
        <v>179</v>
      </c>
      <c r="K4" s="114"/>
      <c r="L4" s="114"/>
      <c r="M4" s="114"/>
      <c r="N4" s="114"/>
      <c r="O4" s="114"/>
      <c r="P4" s="114"/>
      <c r="Q4" s="114" t="s">
        <v>179</v>
      </c>
      <c r="R4" s="114"/>
      <c r="S4" s="114"/>
      <c r="T4" s="114"/>
      <c r="U4" s="114"/>
      <c r="V4" s="114"/>
      <c r="W4" s="114"/>
    </row>
    <row r="5" spans="1:23" ht="12.75" customHeight="1" x14ac:dyDescent="0.25">
      <c r="A5" s="3"/>
      <c r="B5" s="3"/>
      <c r="C5" s="1"/>
      <c r="D5" s="1"/>
      <c r="E5" s="1"/>
      <c r="F5" s="1"/>
      <c r="G5" s="1"/>
      <c r="H5" s="1"/>
      <c r="I5" s="1"/>
      <c r="J5" s="98"/>
      <c r="K5" s="95"/>
      <c r="L5" s="95"/>
      <c r="M5" s="95"/>
      <c r="N5" s="95"/>
      <c r="O5" s="95"/>
      <c r="P5" s="95"/>
      <c r="Q5" s="98"/>
      <c r="R5" s="95"/>
      <c r="S5" s="95"/>
      <c r="T5" s="95"/>
      <c r="U5" s="95"/>
      <c r="V5" s="95"/>
      <c r="W5" s="95"/>
    </row>
    <row r="6" spans="1:23" ht="12" customHeight="1" x14ac:dyDescent="0.25">
      <c r="A6" s="3"/>
      <c r="B6" s="23"/>
      <c r="C6" s="1"/>
      <c r="D6" s="1"/>
      <c r="E6" s="1"/>
      <c r="F6" s="1"/>
      <c r="G6" s="1"/>
      <c r="H6" s="22" t="s">
        <v>45</v>
      </c>
      <c r="I6" s="1"/>
      <c r="J6" s="100"/>
      <c r="K6" s="95"/>
      <c r="L6" s="95"/>
      <c r="M6" s="95"/>
      <c r="N6" s="95"/>
      <c r="O6" s="95"/>
      <c r="P6" s="22" t="s">
        <v>45</v>
      </c>
      <c r="Q6" s="100"/>
      <c r="R6" s="95"/>
      <c r="S6" s="95"/>
      <c r="T6" s="95"/>
      <c r="U6" s="95"/>
      <c r="V6" s="95"/>
      <c r="W6" s="22" t="s">
        <v>45</v>
      </c>
    </row>
    <row r="7" spans="1:23" s="94" customFormat="1" ht="17.25" customHeight="1" x14ac:dyDescent="0.25">
      <c r="A7" s="98"/>
      <c r="B7" s="117" t="s">
        <v>44</v>
      </c>
      <c r="C7" s="120" t="s">
        <v>355</v>
      </c>
      <c r="D7" s="120"/>
      <c r="E7" s="120"/>
      <c r="F7" s="120"/>
      <c r="G7" s="120"/>
      <c r="H7" s="120"/>
      <c r="I7" s="95"/>
      <c r="J7" s="117" t="s">
        <v>44</v>
      </c>
      <c r="K7" s="120" t="s">
        <v>371</v>
      </c>
      <c r="L7" s="120"/>
      <c r="M7" s="120"/>
      <c r="N7" s="120"/>
      <c r="O7" s="120"/>
      <c r="P7" s="120"/>
      <c r="Q7" s="117" t="s">
        <v>44</v>
      </c>
      <c r="R7" s="120" t="s">
        <v>372</v>
      </c>
      <c r="S7" s="120"/>
      <c r="T7" s="120"/>
      <c r="U7" s="120"/>
      <c r="V7" s="120"/>
      <c r="W7" s="120"/>
    </row>
    <row r="8" spans="1:23" ht="166.5" customHeight="1" x14ac:dyDescent="0.25">
      <c r="A8" s="3"/>
      <c r="B8" s="117"/>
      <c r="C8" s="106" t="s">
        <v>43</v>
      </c>
      <c r="D8" s="37" t="s">
        <v>42</v>
      </c>
      <c r="E8" s="37" t="s">
        <v>41</v>
      </c>
      <c r="F8" s="37" t="s">
        <v>40</v>
      </c>
      <c r="G8" s="37" t="s">
        <v>39</v>
      </c>
      <c r="H8" s="36" t="s">
        <v>38</v>
      </c>
      <c r="I8" s="1"/>
      <c r="J8" s="117"/>
      <c r="K8" s="106" t="s">
        <v>43</v>
      </c>
      <c r="L8" s="37" t="s">
        <v>42</v>
      </c>
      <c r="M8" s="37" t="s">
        <v>41</v>
      </c>
      <c r="N8" s="37" t="s">
        <v>40</v>
      </c>
      <c r="O8" s="37" t="s">
        <v>39</v>
      </c>
      <c r="P8" s="36" t="s">
        <v>38</v>
      </c>
      <c r="Q8" s="117"/>
      <c r="R8" s="106" t="s">
        <v>43</v>
      </c>
      <c r="S8" s="37" t="s">
        <v>42</v>
      </c>
      <c r="T8" s="37" t="s">
        <v>41</v>
      </c>
      <c r="U8" s="37" t="s">
        <v>40</v>
      </c>
      <c r="V8" s="37" t="s">
        <v>39</v>
      </c>
      <c r="W8" s="36" t="s">
        <v>38</v>
      </c>
    </row>
    <row r="9" spans="1:23" ht="14.25" customHeight="1" x14ac:dyDescent="0.25">
      <c r="A9" s="3"/>
      <c r="B9" s="30" t="s">
        <v>98</v>
      </c>
      <c r="C9" s="29">
        <v>529038.19999999995</v>
      </c>
      <c r="D9" s="29">
        <v>529038.19999999995</v>
      </c>
      <c r="E9" s="29">
        <v>0</v>
      </c>
      <c r="F9" s="29">
        <v>0</v>
      </c>
      <c r="G9" s="28">
        <v>0</v>
      </c>
      <c r="H9" s="5">
        <v>0</v>
      </c>
      <c r="I9" s="1"/>
      <c r="J9" s="30" t="s">
        <v>98</v>
      </c>
      <c r="K9" s="29">
        <v>117067.2</v>
      </c>
      <c r="L9" s="29">
        <v>117067.2</v>
      </c>
      <c r="M9" s="29">
        <v>0</v>
      </c>
      <c r="N9" s="29">
        <v>0</v>
      </c>
      <c r="O9" s="28">
        <v>0</v>
      </c>
      <c r="P9" s="5">
        <v>0</v>
      </c>
      <c r="Q9" s="107" t="s">
        <v>98</v>
      </c>
      <c r="R9" s="29">
        <v>411971</v>
      </c>
      <c r="S9" s="29">
        <v>411971</v>
      </c>
      <c r="T9" s="29">
        <v>0</v>
      </c>
      <c r="U9" s="29">
        <v>0</v>
      </c>
      <c r="V9" s="28">
        <v>0</v>
      </c>
      <c r="W9" s="5">
        <v>0</v>
      </c>
    </row>
    <row r="10" spans="1:23" ht="15" customHeight="1" x14ac:dyDescent="0.25">
      <c r="A10" s="3"/>
      <c r="B10" s="33" t="s">
        <v>144</v>
      </c>
      <c r="C10" s="32">
        <v>529038.20279999997</v>
      </c>
      <c r="D10" s="32">
        <v>529038.19999999995</v>
      </c>
      <c r="E10" s="32">
        <v>0</v>
      </c>
      <c r="F10" s="32">
        <v>0</v>
      </c>
      <c r="G10" s="31">
        <v>0</v>
      </c>
      <c r="H10" s="31">
        <v>0</v>
      </c>
      <c r="I10" s="1"/>
      <c r="J10" s="33" t="s">
        <v>144</v>
      </c>
      <c r="K10" s="32">
        <v>117067.2</v>
      </c>
      <c r="L10" s="32">
        <v>117067.2</v>
      </c>
      <c r="M10" s="32">
        <v>0</v>
      </c>
      <c r="N10" s="32">
        <v>0</v>
      </c>
      <c r="O10" s="31">
        <v>0</v>
      </c>
      <c r="P10" s="31">
        <v>0</v>
      </c>
      <c r="Q10" s="108" t="s">
        <v>144</v>
      </c>
      <c r="R10" s="32">
        <v>411971</v>
      </c>
      <c r="S10" s="32">
        <v>411971</v>
      </c>
      <c r="T10" s="32">
        <v>0</v>
      </c>
      <c r="U10" s="32">
        <v>0</v>
      </c>
      <c r="V10" s="31">
        <v>0</v>
      </c>
      <c r="W10" s="31">
        <v>0</v>
      </c>
    </row>
    <row r="11" spans="1:23" ht="14.25" customHeight="1" x14ac:dyDescent="0.25">
      <c r="A11" s="3"/>
      <c r="B11" s="30" t="s">
        <v>143</v>
      </c>
      <c r="C11" s="29">
        <v>54019.4</v>
      </c>
      <c r="D11" s="29">
        <v>54019.4</v>
      </c>
      <c r="E11" s="29">
        <v>0</v>
      </c>
      <c r="F11" s="29">
        <v>0</v>
      </c>
      <c r="G11" s="28">
        <v>0</v>
      </c>
      <c r="H11" s="5">
        <v>0</v>
      </c>
      <c r="I11" s="1"/>
      <c r="J11" s="30" t="s">
        <v>143</v>
      </c>
      <c r="K11" s="29">
        <v>0</v>
      </c>
      <c r="L11" s="29">
        <v>0</v>
      </c>
      <c r="M11" s="29">
        <v>0</v>
      </c>
      <c r="N11" s="29">
        <v>0</v>
      </c>
      <c r="O11" s="28">
        <v>0</v>
      </c>
      <c r="P11" s="5">
        <v>0</v>
      </c>
      <c r="Q11" s="107" t="s">
        <v>143</v>
      </c>
      <c r="R11" s="29">
        <v>54019.4</v>
      </c>
      <c r="S11" s="29">
        <v>54019.4</v>
      </c>
      <c r="T11" s="29">
        <v>0</v>
      </c>
      <c r="U11" s="29">
        <v>0</v>
      </c>
      <c r="V11" s="28">
        <v>0</v>
      </c>
      <c r="W11" s="5">
        <v>0</v>
      </c>
    </row>
    <row r="12" spans="1:23" ht="15" customHeight="1" x14ac:dyDescent="0.25">
      <c r="A12" s="3"/>
      <c r="B12" s="27" t="s">
        <v>142</v>
      </c>
      <c r="C12" s="26">
        <v>54019.4</v>
      </c>
      <c r="D12" s="26">
        <v>54019.4</v>
      </c>
      <c r="E12" s="26">
        <v>0</v>
      </c>
      <c r="F12" s="26">
        <v>0</v>
      </c>
      <c r="G12" s="25">
        <v>0</v>
      </c>
      <c r="H12" s="25">
        <v>0</v>
      </c>
      <c r="I12" s="1"/>
      <c r="J12" s="27" t="s">
        <v>142</v>
      </c>
      <c r="K12" s="26">
        <v>0</v>
      </c>
      <c r="L12" s="26">
        <v>0</v>
      </c>
      <c r="M12" s="26">
        <v>0</v>
      </c>
      <c r="N12" s="26">
        <v>0</v>
      </c>
      <c r="O12" s="25">
        <v>0</v>
      </c>
      <c r="P12" s="25">
        <v>0</v>
      </c>
      <c r="Q12" s="109" t="s">
        <v>142</v>
      </c>
      <c r="R12" s="26">
        <v>54019.4</v>
      </c>
      <c r="S12" s="26">
        <v>54019.4</v>
      </c>
      <c r="T12" s="26">
        <v>0</v>
      </c>
      <c r="U12" s="26">
        <v>0</v>
      </c>
      <c r="V12" s="25">
        <v>0</v>
      </c>
      <c r="W12" s="25">
        <v>0</v>
      </c>
    </row>
    <row r="13" spans="1:23" ht="17.25" customHeight="1" x14ac:dyDescent="0.25">
      <c r="A13" s="15"/>
      <c r="B13" s="14" t="s">
        <v>6</v>
      </c>
      <c r="C13" s="13">
        <v>583057.6</v>
      </c>
      <c r="D13" s="13">
        <v>583057.6</v>
      </c>
      <c r="E13" s="13">
        <v>0</v>
      </c>
      <c r="F13" s="13">
        <v>0</v>
      </c>
      <c r="G13" s="12">
        <v>0</v>
      </c>
      <c r="H13" s="11">
        <v>0</v>
      </c>
      <c r="I13" s="10"/>
      <c r="J13" s="14" t="s">
        <v>6</v>
      </c>
      <c r="K13" s="29">
        <v>117067.2</v>
      </c>
      <c r="L13" s="29">
        <v>117067.2</v>
      </c>
      <c r="M13" s="110">
        <v>0</v>
      </c>
      <c r="N13" s="110">
        <v>0</v>
      </c>
      <c r="O13" s="111">
        <v>0</v>
      </c>
      <c r="P13" s="112">
        <v>0</v>
      </c>
      <c r="Q13" s="14" t="s">
        <v>6</v>
      </c>
      <c r="R13" s="110">
        <v>465990.40000000002</v>
      </c>
      <c r="S13" s="110">
        <v>465990.40000000002</v>
      </c>
      <c r="T13" s="110">
        <v>0</v>
      </c>
      <c r="U13" s="110">
        <v>0</v>
      </c>
      <c r="V13" s="111">
        <v>0</v>
      </c>
      <c r="W13" s="112">
        <v>0</v>
      </c>
    </row>
    <row r="14" spans="1:23" ht="15.75" customHeight="1" x14ac:dyDescent="0.25">
      <c r="A14" s="3"/>
      <c r="B14" s="9" t="s">
        <v>5</v>
      </c>
      <c r="C14" s="8"/>
      <c r="D14" s="8"/>
      <c r="E14" s="8"/>
      <c r="F14" s="8"/>
      <c r="G14" s="8"/>
      <c r="H14" s="8"/>
      <c r="I14" s="1"/>
      <c r="J14" s="9" t="s">
        <v>5</v>
      </c>
      <c r="K14" s="8"/>
      <c r="L14" s="8"/>
      <c r="M14" s="8"/>
      <c r="N14" s="8"/>
      <c r="O14" s="8"/>
      <c r="P14" s="8"/>
      <c r="Q14" s="103" t="s">
        <v>5</v>
      </c>
      <c r="R14" s="8"/>
      <c r="S14" s="8"/>
      <c r="T14" s="8"/>
      <c r="U14" s="8"/>
      <c r="V14" s="8"/>
      <c r="W14" s="8"/>
    </row>
    <row r="15" spans="1:23" ht="15" customHeight="1" x14ac:dyDescent="0.25">
      <c r="A15" s="3"/>
      <c r="B15" s="6" t="s">
        <v>2</v>
      </c>
      <c r="C15" s="6">
        <v>583057.6</v>
      </c>
      <c r="D15" s="6">
        <v>583057.6</v>
      </c>
      <c r="E15" s="6">
        <v>0</v>
      </c>
      <c r="F15" s="6">
        <v>0</v>
      </c>
      <c r="G15" s="5">
        <v>0</v>
      </c>
      <c r="H15" s="5">
        <v>0</v>
      </c>
      <c r="I15" s="1"/>
      <c r="J15" s="6" t="s">
        <v>2</v>
      </c>
      <c r="K15" s="29">
        <v>117067.2</v>
      </c>
      <c r="L15" s="29">
        <v>117067.2</v>
      </c>
      <c r="M15" s="6">
        <v>0</v>
      </c>
      <c r="N15" s="6">
        <v>0</v>
      </c>
      <c r="O15" s="5">
        <v>0</v>
      </c>
      <c r="P15" s="5">
        <v>0</v>
      </c>
      <c r="Q15" s="92" t="s">
        <v>2</v>
      </c>
      <c r="R15" s="110">
        <v>465990.40000000002</v>
      </c>
      <c r="S15" s="110">
        <v>465990.40000000002</v>
      </c>
      <c r="T15" s="6">
        <v>0</v>
      </c>
      <c r="U15" s="6">
        <v>0</v>
      </c>
      <c r="V15" s="5">
        <v>0</v>
      </c>
      <c r="W15" s="5">
        <v>0</v>
      </c>
    </row>
    <row r="16" spans="1:23" ht="12.75" customHeight="1" x14ac:dyDescent="0.25">
      <c r="A16" s="3"/>
      <c r="B16" s="4"/>
      <c r="C16" s="4"/>
      <c r="D16" s="4"/>
      <c r="E16" s="4"/>
      <c r="F16" s="4"/>
      <c r="G16" s="4"/>
      <c r="H16" s="4"/>
      <c r="I16" s="1"/>
      <c r="J16" s="96"/>
      <c r="K16" s="96"/>
      <c r="L16" s="96"/>
      <c r="M16" s="96"/>
      <c r="N16" s="96"/>
      <c r="O16" s="96"/>
      <c r="P16" s="96"/>
      <c r="Q16" s="96"/>
      <c r="R16" s="96"/>
      <c r="S16" s="96"/>
      <c r="T16" s="96"/>
      <c r="U16" s="96"/>
      <c r="V16" s="96"/>
      <c r="W16" s="96"/>
    </row>
    <row r="17" spans="1:23" ht="12.75" customHeight="1" x14ac:dyDescent="0.25">
      <c r="A17" s="3"/>
      <c r="B17" s="4"/>
      <c r="C17" s="4"/>
      <c r="D17" s="4"/>
      <c r="E17" s="4"/>
      <c r="F17" s="4"/>
      <c r="G17" s="4"/>
      <c r="H17" s="4"/>
      <c r="I17" s="1"/>
      <c r="J17" s="96"/>
      <c r="K17" s="96"/>
      <c r="L17" s="96"/>
      <c r="M17" s="96"/>
      <c r="N17" s="96"/>
      <c r="O17" s="96"/>
      <c r="P17" s="96"/>
      <c r="Q17" s="96"/>
      <c r="R17" s="96"/>
      <c r="S17" s="96"/>
      <c r="T17" s="96"/>
      <c r="U17" s="96"/>
      <c r="V17" s="96"/>
      <c r="W17" s="96"/>
    </row>
    <row r="18" spans="1:23" ht="12.75" customHeight="1" x14ac:dyDescent="0.25">
      <c r="A18" s="3"/>
      <c r="B18" s="115" t="s">
        <v>1</v>
      </c>
      <c r="C18" s="115"/>
      <c r="D18" s="115"/>
      <c r="E18" s="115"/>
      <c r="F18" s="115"/>
      <c r="G18" s="115"/>
      <c r="H18" s="115"/>
      <c r="I18" s="1"/>
      <c r="J18" s="115" t="s">
        <v>1</v>
      </c>
      <c r="K18" s="115"/>
      <c r="L18" s="115"/>
      <c r="M18" s="115"/>
      <c r="N18" s="115"/>
      <c r="O18" s="115"/>
      <c r="P18" s="115"/>
      <c r="Q18" s="115" t="s">
        <v>1</v>
      </c>
      <c r="R18" s="115"/>
      <c r="S18" s="115"/>
      <c r="T18" s="115"/>
      <c r="U18" s="115"/>
      <c r="V18" s="115"/>
      <c r="W18" s="115"/>
    </row>
    <row r="19" spans="1:23" ht="12.75" customHeight="1" x14ac:dyDescent="0.25">
      <c r="A19" s="3"/>
      <c r="B19" s="2"/>
      <c r="C19" s="2"/>
      <c r="D19" s="2"/>
      <c r="E19" s="2"/>
      <c r="F19" s="2"/>
      <c r="G19" s="2"/>
      <c r="H19" s="2"/>
      <c r="I19" s="1"/>
      <c r="J19" s="97"/>
      <c r="K19" s="97"/>
      <c r="L19" s="97"/>
      <c r="M19" s="97"/>
      <c r="N19" s="97"/>
      <c r="O19" s="97"/>
      <c r="P19" s="97"/>
      <c r="Q19" s="97"/>
      <c r="R19" s="97"/>
      <c r="S19" s="97"/>
      <c r="T19" s="97"/>
      <c r="U19" s="97"/>
      <c r="V19" s="97"/>
      <c r="W19" s="97"/>
    </row>
    <row r="20" spans="1:23" ht="12.75" customHeight="1" x14ac:dyDescent="0.2">
      <c r="A20" s="1"/>
      <c r="B20" s="1"/>
      <c r="C20" s="1"/>
      <c r="D20" s="1"/>
      <c r="E20" s="1"/>
      <c r="F20" s="1"/>
      <c r="G20" s="1"/>
      <c r="H20" s="1"/>
      <c r="I20" s="1"/>
      <c r="J20" s="95"/>
      <c r="K20" s="95"/>
      <c r="L20" s="95"/>
      <c r="M20" s="95"/>
      <c r="N20" s="95"/>
      <c r="O20" s="95"/>
      <c r="P20" s="95"/>
      <c r="Q20" s="95"/>
      <c r="R20" s="95"/>
      <c r="S20" s="95"/>
      <c r="T20" s="95"/>
      <c r="U20" s="95"/>
      <c r="V20" s="95"/>
      <c r="W20" s="95"/>
    </row>
    <row r="21" spans="1:23" ht="12.75" customHeight="1" x14ac:dyDescent="0.2">
      <c r="A21" s="1"/>
      <c r="B21" s="1"/>
      <c r="C21" s="1"/>
      <c r="D21" s="1"/>
      <c r="E21" s="1"/>
      <c r="F21" s="1"/>
      <c r="G21" s="1"/>
      <c r="H21" s="1"/>
      <c r="I21" s="1"/>
      <c r="J21" s="95"/>
      <c r="K21" s="95"/>
      <c r="L21" s="95"/>
      <c r="M21" s="95"/>
      <c r="N21" s="95"/>
      <c r="O21" s="95"/>
      <c r="P21" s="95"/>
      <c r="Q21" s="95"/>
      <c r="R21" s="95"/>
      <c r="S21" s="95"/>
      <c r="T21" s="95"/>
      <c r="U21" s="95"/>
      <c r="V21" s="95"/>
      <c r="W21" s="95"/>
    </row>
    <row r="22" spans="1:23" ht="12.75" customHeight="1" x14ac:dyDescent="0.2">
      <c r="A22" s="1" t="s">
        <v>0</v>
      </c>
      <c r="B22" s="1"/>
      <c r="C22" s="1"/>
      <c r="D22" s="1"/>
      <c r="E22" s="1"/>
      <c r="F22" s="1"/>
      <c r="G22" s="1"/>
      <c r="H22" s="1"/>
      <c r="I22" s="1"/>
      <c r="J22" s="95"/>
      <c r="K22" s="95"/>
      <c r="L22" s="95"/>
      <c r="M22" s="95"/>
      <c r="N22" s="95"/>
      <c r="O22" s="95"/>
      <c r="P22" s="95"/>
      <c r="Q22" s="95"/>
      <c r="R22" s="95"/>
      <c r="S22" s="95"/>
      <c r="T22" s="95"/>
      <c r="U22" s="95"/>
      <c r="V22" s="95"/>
      <c r="W22" s="95"/>
    </row>
  </sheetData>
  <mergeCells count="15">
    <mergeCell ref="V1:W1"/>
    <mergeCell ref="Q4:W4"/>
    <mergeCell ref="Q7:Q8"/>
    <mergeCell ref="R7:W7"/>
    <mergeCell ref="Q18:W18"/>
    <mergeCell ref="O1:P1"/>
    <mergeCell ref="J4:P4"/>
    <mergeCell ref="J7:J8"/>
    <mergeCell ref="K7:P7"/>
    <mergeCell ref="J18:P18"/>
    <mergeCell ref="G1:H1"/>
    <mergeCell ref="B4:H4"/>
    <mergeCell ref="B18:H18"/>
    <mergeCell ref="B7:B8"/>
    <mergeCell ref="C7:H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colBreaks count="1" manualBreakCount="1">
    <brk id="9" max="21"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3"/>
  <sheetViews>
    <sheetView showGridLines="0" view="pageBreakPreview" zoomScale="60" zoomScaleNormal="100" workbookViewId="0">
      <selection activeCell="B4" sqref="B4:H4"/>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182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181</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387488.6</v>
      </c>
      <c r="D8" s="18">
        <v>387488.6</v>
      </c>
      <c r="E8" s="18">
        <v>96194.5</v>
      </c>
      <c r="F8" s="18">
        <v>96194.5</v>
      </c>
      <c r="G8" s="17">
        <v>0.24825117435712948</v>
      </c>
      <c r="H8" s="17">
        <v>1</v>
      </c>
      <c r="I8" s="1"/>
    </row>
    <row r="9" spans="1:9" ht="15" customHeight="1" x14ac:dyDescent="0.25">
      <c r="A9" s="3"/>
      <c r="B9" s="19" t="s">
        <v>36</v>
      </c>
      <c r="C9" s="18">
        <v>350974.5</v>
      </c>
      <c r="D9" s="18">
        <v>350974.5</v>
      </c>
      <c r="E9" s="18">
        <v>87709.8</v>
      </c>
      <c r="F9" s="18">
        <v>87709.8</v>
      </c>
      <c r="G9" s="17">
        <v>0.24990362547706457</v>
      </c>
      <c r="H9" s="17">
        <v>1</v>
      </c>
      <c r="I9" s="1"/>
    </row>
    <row r="10" spans="1:9" ht="15" customHeight="1" x14ac:dyDescent="0.25">
      <c r="A10" s="3"/>
      <c r="B10" s="19" t="s">
        <v>35</v>
      </c>
      <c r="C10" s="18">
        <v>299611.59999999998</v>
      </c>
      <c r="D10" s="18">
        <v>299611.59999999998</v>
      </c>
      <c r="E10" s="18">
        <v>75546.399999999994</v>
      </c>
      <c r="F10" s="18">
        <v>75546.399999999994</v>
      </c>
      <c r="G10" s="17">
        <v>0.25214778066002785</v>
      </c>
      <c r="H10" s="17">
        <v>1</v>
      </c>
      <c r="I10" s="1"/>
    </row>
    <row r="11" spans="1:9" ht="15" customHeight="1" x14ac:dyDescent="0.25">
      <c r="A11" s="3"/>
      <c r="B11" s="19" t="s">
        <v>34</v>
      </c>
      <c r="C11" s="18">
        <v>321123.5</v>
      </c>
      <c r="D11" s="18">
        <v>321123.5</v>
      </c>
      <c r="E11" s="18">
        <v>76980.5</v>
      </c>
      <c r="F11" s="18">
        <v>76980.5</v>
      </c>
      <c r="G11" s="17">
        <v>0.23972241209378947</v>
      </c>
      <c r="H11" s="17">
        <v>1</v>
      </c>
      <c r="I11" s="1"/>
    </row>
    <row r="12" spans="1:9" ht="15" customHeight="1" x14ac:dyDescent="0.25">
      <c r="A12" s="3"/>
      <c r="B12" s="19" t="s">
        <v>33</v>
      </c>
      <c r="C12" s="18">
        <v>277312.8</v>
      </c>
      <c r="D12" s="18">
        <v>277312.8</v>
      </c>
      <c r="E12" s="18">
        <v>68752.600000000006</v>
      </c>
      <c r="F12" s="18">
        <v>68752.600000000006</v>
      </c>
      <c r="G12" s="17">
        <v>0.24792436555398817</v>
      </c>
      <c r="H12" s="17">
        <v>1</v>
      </c>
      <c r="I12" s="1"/>
    </row>
    <row r="13" spans="1:9" ht="15" customHeight="1" x14ac:dyDescent="0.25">
      <c r="A13" s="3"/>
      <c r="B13" s="19" t="s">
        <v>32</v>
      </c>
      <c r="C13" s="18">
        <v>212758.7</v>
      </c>
      <c r="D13" s="18">
        <v>212758.7</v>
      </c>
      <c r="E13" s="18">
        <v>50615.3</v>
      </c>
      <c r="F13" s="18">
        <v>50615.3</v>
      </c>
      <c r="G13" s="17">
        <v>0.2379000247698449</v>
      </c>
      <c r="H13" s="17">
        <v>1</v>
      </c>
      <c r="I13" s="1"/>
    </row>
    <row r="14" spans="1:9" ht="15" customHeight="1" x14ac:dyDescent="0.25">
      <c r="A14" s="3"/>
      <c r="B14" s="19" t="s">
        <v>31</v>
      </c>
      <c r="C14" s="18">
        <v>376735.8</v>
      </c>
      <c r="D14" s="18">
        <v>376735.8</v>
      </c>
      <c r="E14" s="18">
        <v>94114.3</v>
      </c>
      <c r="F14" s="18">
        <v>94114.3</v>
      </c>
      <c r="G14" s="17">
        <v>0.24981512242797208</v>
      </c>
      <c r="H14" s="17">
        <v>1</v>
      </c>
      <c r="I14" s="1"/>
    </row>
    <row r="15" spans="1:9" ht="15" customHeight="1" x14ac:dyDescent="0.25">
      <c r="A15" s="3"/>
      <c r="B15" s="19" t="s">
        <v>30</v>
      </c>
      <c r="C15" s="18">
        <v>459224.9</v>
      </c>
      <c r="D15" s="18">
        <v>459224.9</v>
      </c>
      <c r="E15" s="18">
        <v>113178.9</v>
      </c>
      <c r="F15" s="18">
        <v>113178.9</v>
      </c>
      <c r="G15" s="17">
        <v>0.24645636593311901</v>
      </c>
      <c r="H15" s="17">
        <v>1</v>
      </c>
      <c r="I15" s="1"/>
    </row>
    <row r="16" spans="1:9" ht="15" customHeight="1" x14ac:dyDescent="0.25">
      <c r="A16" s="3"/>
      <c r="B16" s="19" t="s">
        <v>29</v>
      </c>
      <c r="C16" s="18">
        <v>327644.59999999998</v>
      </c>
      <c r="D16" s="18">
        <v>327644.59999999998</v>
      </c>
      <c r="E16" s="18">
        <v>83432.600000000006</v>
      </c>
      <c r="F16" s="18">
        <v>83432.600000000006</v>
      </c>
      <c r="G16" s="17">
        <v>0.25464359858212227</v>
      </c>
      <c r="H16" s="17">
        <v>1</v>
      </c>
      <c r="I16" s="1"/>
    </row>
    <row r="17" spans="1:9" ht="15" customHeight="1" x14ac:dyDescent="0.25">
      <c r="A17" s="3"/>
      <c r="B17" s="19" t="s">
        <v>28</v>
      </c>
      <c r="C17" s="18">
        <v>162641.5</v>
      </c>
      <c r="D17" s="18">
        <v>162641.5</v>
      </c>
      <c r="E17" s="18">
        <v>39455.4</v>
      </c>
      <c r="F17" s="18">
        <v>39455.4</v>
      </c>
      <c r="G17" s="17">
        <v>0.24259122056793625</v>
      </c>
      <c r="H17" s="17">
        <v>1</v>
      </c>
      <c r="I17" s="1"/>
    </row>
    <row r="18" spans="1:9" ht="15" customHeight="1" x14ac:dyDescent="0.25">
      <c r="A18" s="3"/>
      <c r="B18" s="19" t="s">
        <v>27</v>
      </c>
      <c r="C18" s="18">
        <v>293465.5</v>
      </c>
      <c r="D18" s="18">
        <v>293465.5</v>
      </c>
      <c r="E18" s="18">
        <v>69475.5</v>
      </c>
      <c r="F18" s="18">
        <v>69475.5</v>
      </c>
      <c r="G18" s="17">
        <v>0.23674162721001277</v>
      </c>
      <c r="H18" s="17">
        <v>1</v>
      </c>
      <c r="I18" s="1"/>
    </row>
    <row r="19" spans="1:9" ht="15" customHeight="1" x14ac:dyDescent="0.25">
      <c r="A19" s="3"/>
      <c r="B19" s="19" t="s">
        <v>26</v>
      </c>
      <c r="C19" s="18">
        <v>180322.7</v>
      </c>
      <c r="D19" s="18">
        <v>180322.7</v>
      </c>
      <c r="E19" s="18">
        <v>47759.1</v>
      </c>
      <c r="F19" s="18">
        <v>47759.1</v>
      </c>
      <c r="G19" s="17">
        <v>0.26485350984651401</v>
      </c>
      <c r="H19" s="17">
        <v>1</v>
      </c>
      <c r="I19" s="1"/>
    </row>
    <row r="20" spans="1:9" ht="15" customHeight="1" x14ac:dyDescent="0.25">
      <c r="A20" s="3"/>
      <c r="B20" s="19" t="s">
        <v>25</v>
      </c>
      <c r="C20" s="18">
        <v>349715.4</v>
      </c>
      <c r="D20" s="18">
        <v>349715.4</v>
      </c>
      <c r="E20" s="18">
        <v>83401.899999999994</v>
      </c>
      <c r="F20" s="18">
        <v>83401.899999999994</v>
      </c>
      <c r="G20" s="17">
        <v>0.23848506528451419</v>
      </c>
      <c r="H20" s="17">
        <v>1</v>
      </c>
      <c r="I20" s="1"/>
    </row>
    <row r="21" spans="1:9" ht="15" customHeight="1" x14ac:dyDescent="0.25">
      <c r="A21" s="3"/>
      <c r="B21" s="19" t="s">
        <v>24</v>
      </c>
      <c r="C21" s="18">
        <v>439916.9</v>
      </c>
      <c r="D21" s="18">
        <v>439916.9</v>
      </c>
      <c r="E21" s="18">
        <v>112612.9</v>
      </c>
      <c r="F21" s="18">
        <v>112612.9</v>
      </c>
      <c r="G21" s="17">
        <v>0.25598675568044782</v>
      </c>
      <c r="H21" s="17">
        <v>1</v>
      </c>
      <c r="I21" s="1"/>
    </row>
    <row r="22" spans="1:9" ht="15" customHeight="1" x14ac:dyDescent="0.25">
      <c r="A22" s="3"/>
      <c r="B22" s="19" t="s">
        <v>23</v>
      </c>
      <c r="C22" s="18">
        <v>334666.59999999998</v>
      </c>
      <c r="D22" s="18">
        <v>334666.59999999998</v>
      </c>
      <c r="E22" s="18">
        <v>82578.399999999994</v>
      </c>
      <c r="F22" s="18">
        <v>82578.399999999994</v>
      </c>
      <c r="G22" s="17">
        <v>0.24674825632435385</v>
      </c>
      <c r="H22" s="17">
        <v>1</v>
      </c>
      <c r="I22" s="1"/>
    </row>
    <row r="23" spans="1:9" ht="15" customHeight="1" x14ac:dyDescent="0.25">
      <c r="A23" s="3"/>
      <c r="B23" s="19" t="s">
        <v>22</v>
      </c>
      <c r="C23" s="18">
        <v>274401.7</v>
      </c>
      <c r="D23" s="18">
        <v>274401.7</v>
      </c>
      <c r="E23" s="18">
        <v>65507.7</v>
      </c>
      <c r="F23" s="18">
        <v>65507.7</v>
      </c>
      <c r="G23" s="17">
        <v>0.23872920612372298</v>
      </c>
      <c r="H23" s="17">
        <v>1</v>
      </c>
      <c r="I23" s="1"/>
    </row>
    <row r="24" spans="1:9" ht="15" customHeight="1" x14ac:dyDescent="0.25">
      <c r="A24" s="3"/>
      <c r="B24" s="19" t="s">
        <v>21</v>
      </c>
      <c r="C24" s="18">
        <v>245797</v>
      </c>
      <c r="D24" s="18">
        <v>245797</v>
      </c>
      <c r="E24" s="18">
        <v>67581.899999999994</v>
      </c>
      <c r="F24" s="18">
        <v>67581.899999999994</v>
      </c>
      <c r="G24" s="17">
        <v>0.27495006041570885</v>
      </c>
      <c r="H24" s="17">
        <v>1</v>
      </c>
      <c r="I24" s="1"/>
    </row>
    <row r="25" spans="1:9" ht="15" customHeight="1" x14ac:dyDescent="0.25">
      <c r="A25" s="3"/>
      <c r="B25" s="19" t="s">
        <v>20</v>
      </c>
      <c r="C25" s="18">
        <v>232127.8</v>
      </c>
      <c r="D25" s="18">
        <v>232127.8</v>
      </c>
      <c r="E25" s="18">
        <v>55428.4</v>
      </c>
      <c r="F25" s="18">
        <v>55428.4</v>
      </c>
      <c r="G25" s="17">
        <v>0.23878398020400832</v>
      </c>
      <c r="H25" s="17">
        <v>1</v>
      </c>
      <c r="I25" s="1"/>
    </row>
    <row r="26" spans="1:9" ht="15" customHeight="1" x14ac:dyDescent="0.25">
      <c r="A26" s="3"/>
      <c r="B26" s="19" t="s">
        <v>47</v>
      </c>
      <c r="C26" s="18">
        <v>160744.1</v>
      </c>
      <c r="D26" s="18">
        <v>160744.1</v>
      </c>
      <c r="E26" s="18">
        <v>36294</v>
      </c>
      <c r="F26" s="18">
        <v>36294</v>
      </c>
      <c r="G26" s="17">
        <v>0.22578744725311845</v>
      </c>
      <c r="H26" s="17">
        <v>1</v>
      </c>
      <c r="I26" s="1"/>
    </row>
    <row r="27" spans="1:9" ht="15" customHeight="1" x14ac:dyDescent="0.25">
      <c r="A27" s="3"/>
      <c r="B27" s="19" t="s">
        <v>19</v>
      </c>
      <c r="C27" s="18">
        <v>331660.40000000002</v>
      </c>
      <c r="D27" s="18">
        <v>331660.40000000002</v>
      </c>
      <c r="E27" s="18">
        <v>81549.7</v>
      </c>
      <c r="F27" s="18">
        <v>81549.7</v>
      </c>
      <c r="G27" s="17">
        <v>0.24588313829447228</v>
      </c>
      <c r="H27" s="17">
        <v>1</v>
      </c>
      <c r="I27" s="1"/>
    </row>
    <row r="28" spans="1:9" ht="15" customHeight="1" x14ac:dyDescent="0.25">
      <c r="A28" s="3"/>
      <c r="B28" s="19" t="s">
        <v>18</v>
      </c>
      <c r="C28" s="18">
        <v>286187.90000000002</v>
      </c>
      <c r="D28" s="18">
        <v>286187.90000000002</v>
      </c>
      <c r="E28" s="18">
        <v>71397.7</v>
      </c>
      <c r="F28" s="18">
        <v>71397.7</v>
      </c>
      <c r="G28" s="17">
        <v>0.24947840212671463</v>
      </c>
      <c r="H28" s="17">
        <v>1</v>
      </c>
      <c r="I28" s="1"/>
    </row>
    <row r="29" spans="1:9" ht="15" customHeight="1" x14ac:dyDescent="0.25">
      <c r="A29" s="3"/>
      <c r="B29" s="19" t="s">
        <v>17</v>
      </c>
      <c r="C29" s="18">
        <v>436835.1</v>
      </c>
      <c r="D29" s="18">
        <v>436835.1</v>
      </c>
      <c r="E29" s="18">
        <v>112185.3</v>
      </c>
      <c r="F29" s="18">
        <v>112185.3</v>
      </c>
      <c r="G29" s="17">
        <v>0.25681384119545342</v>
      </c>
      <c r="H29" s="17">
        <v>1</v>
      </c>
      <c r="I29" s="1"/>
    </row>
    <row r="30" spans="1:9" ht="15" customHeight="1" x14ac:dyDescent="0.25">
      <c r="A30" s="3"/>
      <c r="B30" s="19" t="s">
        <v>16</v>
      </c>
      <c r="C30" s="18">
        <v>388157.1</v>
      </c>
      <c r="D30" s="18">
        <v>388157.1</v>
      </c>
      <c r="E30" s="18">
        <v>103064.2</v>
      </c>
      <c r="F30" s="18">
        <v>103064.2</v>
      </c>
      <c r="G30" s="17">
        <v>0.26552187245834225</v>
      </c>
      <c r="H30" s="17">
        <v>1</v>
      </c>
      <c r="I30" s="1"/>
    </row>
    <row r="31" spans="1:9" ht="15" customHeight="1" x14ac:dyDescent="0.25">
      <c r="A31" s="3"/>
      <c r="B31" s="19" t="s">
        <v>15</v>
      </c>
      <c r="C31" s="18">
        <v>397845.6</v>
      </c>
      <c r="D31" s="18">
        <v>397845.6</v>
      </c>
      <c r="E31" s="18">
        <v>97713.1</v>
      </c>
      <c r="F31" s="18">
        <v>97713.1</v>
      </c>
      <c r="G31" s="17">
        <v>0.24560558166283605</v>
      </c>
      <c r="H31" s="17">
        <v>1</v>
      </c>
      <c r="I31" s="1"/>
    </row>
    <row r="32" spans="1:9" ht="15" customHeight="1" x14ac:dyDescent="0.25">
      <c r="A32" s="3"/>
      <c r="B32" s="19" t="s">
        <v>14</v>
      </c>
      <c r="C32" s="18">
        <v>281365.90000000002</v>
      </c>
      <c r="D32" s="18">
        <v>281365.90000000002</v>
      </c>
      <c r="E32" s="18">
        <v>66980</v>
      </c>
      <c r="F32" s="18">
        <v>66980</v>
      </c>
      <c r="G32" s="17">
        <v>0.23805301210985408</v>
      </c>
      <c r="H32" s="17">
        <v>1</v>
      </c>
      <c r="I32" s="1"/>
    </row>
    <row r="33" spans="1:9" ht="15" customHeight="1" x14ac:dyDescent="0.25">
      <c r="A33" s="3"/>
      <c r="B33" s="19" t="s">
        <v>13</v>
      </c>
      <c r="C33" s="18">
        <v>194551.4</v>
      </c>
      <c r="D33" s="18">
        <v>194551.4</v>
      </c>
      <c r="E33" s="18">
        <v>48182.1</v>
      </c>
      <c r="F33" s="18">
        <v>48182.1</v>
      </c>
      <c r="G33" s="17">
        <v>0.24765743140373186</v>
      </c>
      <c r="H33" s="17">
        <v>1</v>
      </c>
      <c r="I33" s="1"/>
    </row>
    <row r="34" spans="1:9" ht="15" customHeight="1" x14ac:dyDescent="0.25">
      <c r="A34" s="3"/>
      <c r="B34" s="19" t="s">
        <v>12</v>
      </c>
      <c r="C34" s="18">
        <v>310548.2</v>
      </c>
      <c r="D34" s="18">
        <v>310548.2</v>
      </c>
      <c r="E34" s="18">
        <v>87553.600000000006</v>
      </c>
      <c r="F34" s="18">
        <v>87553.600000000006</v>
      </c>
      <c r="G34" s="17">
        <v>0.28193240211986415</v>
      </c>
      <c r="H34" s="17">
        <v>1</v>
      </c>
      <c r="I34" s="1"/>
    </row>
    <row r="35" spans="1:9" ht="15" customHeight="1" x14ac:dyDescent="0.25">
      <c r="A35" s="3"/>
      <c r="B35" s="19" t="s">
        <v>11</v>
      </c>
      <c r="C35" s="18">
        <v>314331.7</v>
      </c>
      <c r="D35" s="18">
        <v>314331.7</v>
      </c>
      <c r="E35" s="18">
        <v>78749</v>
      </c>
      <c r="F35" s="18">
        <v>78749</v>
      </c>
      <c r="G35" s="17">
        <v>0.25052834314833661</v>
      </c>
      <c r="H35" s="17">
        <v>1</v>
      </c>
      <c r="I35" s="1"/>
    </row>
    <row r="36" spans="1:9" ht="15" customHeight="1" x14ac:dyDescent="0.25">
      <c r="A36" s="3"/>
      <c r="B36" s="19" t="s">
        <v>10</v>
      </c>
      <c r="C36" s="18">
        <v>244136.8</v>
      </c>
      <c r="D36" s="18">
        <v>244136.8</v>
      </c>
      <c r="E36" s="18">
        <v>57643.6</v>
      </c>
      <c r="F36" s="18">
        <v>57643.6</v>
      </c>
      <c r="G36" s="17">
        <v>0.23611188481212173</v>
      </c>
      <c r="H36" s="17">
        <v>1</v>
      </c>
      <c r="I36" s="1"/>
    </row>
    <row r="37" spans="1:9" ht="15" customHeight="1" x14ac:dyDescent="0.25">
      <c r="A37" s="3"/>
      <c r="B37" s="19" t="s">
        <v>9</v>
      </c>
      <c r="C37" s="18">
        <v>209598.7</v>
      </c>
      <c r="D37" s="18">
        <v>209598.7</v>
      </c>
      <c r="E37" s="18">
        <v>49109.9</v>
      </c>
      <c r="F37" s="18">
        <v>49109.9</v>
      </c>
      <c r="G37" s="17">
        <v>0.23430441123919185</v>
      </c>
      <c r="H37" s="17">
        <v>1</v>
      </c>
      <c r="I37" s="1"/>
    </row>
    <row r="38" spans="1:9" ht="15" customHeight="1" x14ac:dyDescent="0.25">
      <c r="A38" s="3"/>
      <c r="B38" s="19" t="s">
        <v>8</v>
      </c>
      <c r="C38" s="18">
        <v>62767.8</v>
      </c>
      <c r="D38" s="18">
        <v>62767.8</v>
      </c>
      <c r="E38" s="18">
        <v>10903.7</v>
      </c>
      <c r="F38" s="18">
        <v>10903.7</v>
      </c>
      <c r="G38" s="17">
        <v>0.17371486653985005</v>
      </c>
      <c r="H38" s="17">
        <v>1</v>
      </c>
      <c r="I38" s="1"/>
    </row>
    <row r="39" spans="1:9" ht="15" customHeight="1" x14ac:dyDescent="0.25">
      <c r="A39" s="3"/>
      <c r="B39" s="19" t="s">
        <v>7</v>
      </c>
      <c r="C39" s="18">
        <v>74035.399999999994</v>
      </c>
      <c r="D39" s="18">
        <v>74035.399999999994</v>
      </c>
      <c r="E39" s="18">
        <v>23903.7</v>
      </c>
      <c r="F39" s="18">
        <v>23903.7</v>
      </c>
      <c r="G39" s="17">
        <v>0.32286851965411145</v>
      </c>
      <c r="H39" s="17">
        <v>1</v>
      </c>
      <c r="I39" s="1"/>
    </row>
    <row r="40" spans="1:9" ht="15" customHeight="1" x14ac:dyDescent="0.25">
      <c r="A40" s="3"/>
      <c r="B40" s="19" t="s">
        <v>50</v>
      </c>
      <c r="C40" s="18">
        <v>161061</v>
      </c>
      <c r="D40" s="18">
        <v>161061</v>
      </c>
      <c r="E40" s="18">
        <v>46276.800000000003</v>
      </c>
      <c r="F40" s="18">
        <v>46276.800000000003</v>
      </c>
      <c r="G40" s="17">
        <v>0.2873246782275039</v>
      </c>
      <c r="H40" s="17">
        <v>1</v>
      </c>
      <c r="I40" s="1"/>
    </row>
    <row r="41" spans="1:9" ht="15" customHeight="1" x14ac:dyDescent="0.25">
      <c r="A41" s="3"/>
      <c r="B41" s="19" t="s">
        <v>49</v>
      </c>
      <c r="C41" s="18">
        <v>59303.4</v>
      </c>
      <c r="D41" s="18">
        <v>59303.4</v>
      </c>
      <c r="E41" s="18">
        <v>13654.4</v>
      </c>
      <c r="F41" s="18">
        <v>13654.4</v>
      </c>
      <c r="G41" s="17">
        <v>0.23024649514193113</v>
      </c>
      <c r="H41" s="17">
        <v>1</v>
      </c>
      <c r="I41" s="1"/>
    </row>
    <row r="42" spans="1:9" ht="15" customHeight="1" x14ac:dyDescent="0.25">
      <c r="A42" s="3"/>
      <c r="B42" s="19" t="s">
        <v>48</v>
      </c>
      <c r="C42" s="18">
        <v>227123.6</v>
      </c>
      <c r="D42" s="18">
        <v>227123.6</v>
      </c>
      <c r="E42" s="18">
        <v>47828.7</v>
      </c>
      <c r="F42" s="18">
        <v>47828.7</v>
      </c>
      <c r="G42" s="17">
        <v>0.210584457097369</v>
      </c>
      <c r="H42" s="17">
        <v>1</v>
      </c>
      <c r="I42" s="1"/>
    </row>
    <row r="43" spans="1:9" ht="17.25" customHeight="1" x14ac:dyDescent="0.25">
      <c r="A43" s="15"/>
      <c r="B43" s="14" t="s">
        <v>6</v>
      </c>
      <c r="C43" s="13">
        <v>9666184.1999999993</v>
      </c>
      <c r="D43" s="13">
        <v>9666184.1999999993</v>
      </c>
      <c r="E43" s="13">
        <v>2403315.6</v>
      </c>
      <c r="F43" s="13">
        <v>2403315.6</v>
      </c>
      <c r="G43" s="12">
        <v>0.24863126444455716</v>
      </c>
      <c r="H43" s="11">
        <v>1</v>
      </c>
      <c r="I43" s="10"/>
    </row>
    <row r="44" spans="1:9" ht="15.75" customHeight="1" x14ac:dyDescent="0.25">
      <c r="A44" s="3"/>
      <c r="B44" s="9" t="s">
        <v>5</v>
      </c>
      <c r="C44" s="8"/>
      <c r="D44" s="8"/>
      <c r="E44" s="8"/>
      <c r="F44" s="8"/>
      <c r="G44" s="8"/>
      <c r="H44" s="8"/>
      <c r="I44" s="1"/>
    </row>
    <row r="45" spans="1:9" ht="14.25" customHeight="1" x14ac:dyDescent="0.25">
      <c r="A45" s="3"/>
      <c r="B45" s="6" t="s">
        <v>4</v>
      </c>
      <c r="C45" s="6">
        <v>9081893</v>
      </c>
      <c r="D45" s="6">
        <v>9081893</v>
      </c>
      <c r="E45" s="6">
        <v>2260748.2999999998</v>
      </c>
      <c r="F45" s="6">
        <v>2260748.2999999998</v>
      </c>
      <c r="G45" s="5">
        <v>0.24892919350624368</v>
      </c>
      <c r="H45" s="5">
        <v>1</v>
      </c>
      <c r="I45" s="1"/>
    </row>
    <row r="46" spans="1:9" ht="16.5" customHeight="1" x14ac:dyDescent="0.25">
      <c r="A46" s="3"/>
      <c r="B46" s="6" t="s">
        <v>3</v>
      </c>
      <c r="C46" s="7">
        <v>584291.19999999995</v>
      </c>
      <c r="D46" s="7">
        <v>584291.19999999995</v>
      </c>
      <c r="E46" s="7">
        <v>142567.29999999999</v>
      </c>
      <c r="F46" s="7">
        <v>142567.29999999999</v>
      </c>
      <c r="G46" s="5">
        <v>0.24400042307671244</v>
      </c>
      <c r="H46" s="5">
        <v>1</v>
      </c>
      <c r="I46" s="1"/>
    </row>
    <row r="47" spans="1:9" ht="12.75" customHeight="1" x14ac:dyDescent="0.25">
      <c r="A47" s="3"/>
      <c r="B47" s="4"/>
      <c r="C47" s="4"/>
      <c r="D47" s="4"/>
      <c r="E47" s="4"/>
      <c r="F47" s="4"/>
      <c r="G47" s="4"/>
      <c r="H47" s="4"/>
      <c r="I47" s="1"/>
    </row>
    <row r="48" spans="1:9" ht="12.75" customHeight="1" x14ac:dyDescent="0.25">
      <c r="A48" s="3"/>
      <c r="B48" s="4"/>
      <c r="C48" s="4"/>
      <c r="D48" s="4"/>
      <c r="E48" s="4"/>
      <c r="F48" s="4"/>
      <c r="G48" s="4"/>
      <c r="H48" s="4"/>
      <c r="I48" s="1"/>
    </row>
    <row r="49" spans="1:9" ht="12.75" customHeight="1" x14ac:dyDescent="0.25">
      <c r="A49" s="3"/>
      <c r="B49" s="115" t="s">
        <v>1</v>
      </c>
      <c r="C49" s="115"/>
      <c r="D49" s="115"/>
      <c r="E49" s="115"/>
      <c r="F49" s="115"/>
      <c r="G49" s="115"/>
      <c r="H49" s="115"/>
      <c r="I49" s="1"/>
    </row>
    <row r="50" spans="1:9" ht="12.75" customHeight="1" x14ac:dyDescent="0.25">
      <c r="A50" s="3"/>
      <c r="B50" s="2"/>
      <c r="C50" s="2"/>
      <c r="D50" s="2"/>
      <c r="E50" s="2"/>
      <c r="F50" s="2"/>
      <c r="G50" s="2"/>
      <c r="H50" s="2"/>
      <c r="I50" s="1"/>
    </row>
    <row r="51" spans="1:9" ht="12.75" customHeight="1" x14ac:dyDescent="0.2">
      <c r="A51" s="1"/>
      <c r="B51" s="1"/>
      <c r="C51" s="1"/>
      <c r="D51" s="1"/>
      <c r="E51" s="1"/>
      <c r="F51" s="1"/>
      <c r="G51" s="1"/>
      <c r="H51" s="1"/>
      <c r="I51" s="1"/>
    </row>
    <row r="52" spans="1:9" ht="12.75" customHeight="1" x14ac:dyDescent="0.2">
      <c r="A52" s="1"/>
      <c r="B52" s="1"/>
      <c r="C52" s="1"/>
      <c r="D52" s="1"/>
      <c r="E52" s="1"/>
      <c r="F52" s="1"/>
      <c r="G52" s="1"/>
      <c r="H52" s="1"/>
      <c r="I52" s="1"/>
    </row>
    <row r="53" spans="1:9" ht="12.75" customHeight="1" x14ac:dyDescent="0.2">
      <c r="A53" s="1" t="s">
        <v>0</v>
      </c>
      <c r="B53" s="1"/>
      <c r="C53" s="1"/>
      <c r="D53" s="1"/>
      <c r="E53" s="1"/>
      <c r="F53" s="1"/>
      <c r="G53" s="1"/>
      <c r="H53" s="1"/>
      <c r="I53" s="1"/>
    </row>
  </sheetData>
  <mergeCells count="3">
    <mergeCell ref="G1:H1"/>
    <mergeCell ref="B4:H4"/>
    <mergeCell ref="B49:H49"/>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184</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183</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21</v>
      </c>
      <c r="C8" s="18">
        <v>3314.2</v>
      </c>
      <c r="D8" s="18">
        <v>3314.2</v>
      </c>
      <c r="E8" s="18">
        <v>0</v>
      </c>
      <c r="F8" s="18">
        <v>0</v>
      </c>
      <c r="G8" s="17">
        <v>0</v>
      </c>
      <c r="H8" s="17">
        <v>0</v>
      </c>
      <c r="I8" s="1"/>
    </row>
    <row r="9" spans="1:9" ht="17.25" customHeight="1" x14ac:dyDescent="0.25">
      <c r="A9" s="15"/>
      <c r="B9" s="14" t="s">
        <v>6</v>
      </c>
      <c r="C9" s="13">
        <v>3314.2</v>
      </c>
      <c r="D9" s="13">
        <v>3314.2</v>
      </c>
      <c r="E9" s="13">
        <v>0</v>
      </c>
      <c r="F9" s="13">
        <v>0</v>
      </c>
      <c r="G9" s="12">
        <v>0</v>
      </c>
      <c r="H9" s="11">
        <v>0</v>
      </c>
      <c r="I9" s="10"/>
    </row>
    <row r="10" spans="1:9" ht="15.75" customHeight="1" x14ac:dyDescent="0.25">
      <c r="A10" s="3"/>
      <c r="B10" s="9" t="s">
        <v>5</v>
      </c>
      <c r="C10" s="8"/>
      <c r="D10" s="8"/>
      <c r="E10" s="8"/>
      <c r="F10" s="8"/>
      <c r="G10" s="8"/>
      <c r="H10" s="8"/>
      <c r="I10" s="1"/>
    </row>
    <row r="11" spans="1:9" ht="14.25" customHeight="1" x14ac:dyDescent="0.25">
      <c r="A11" s="3"/>
      <c r="B11" s="6" t="s">
        <v>4</v>
      </c>
      <c r="C11" s="6">
        <v>3314.2</v>
      </c>
      <c r="D11" s="6">
        <v>3314.2</v>
      </c>
      <c r="E11" s="6">
        <v>0</v>
      </c>
      <c r="F11" s="6">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0"/>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186</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185</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100</v>
      </c>
      <c r="D8" s="18">
        <v>100</v>
      </c>
      <c r="E8" s="18">
        <v>0</v>
      </c>
      <c r="F8" s="18">
        <v>0</v>
      </c>
      <c r="G8" s="17">
        <v>0</v>
      </c>
      <c r="H8" s="17">
        <v>0</v>
      </c>
      <c r="I8" s="1"/>
    </row>
    <row r="9" spans="1:9" ht="15" customHeight="1" x14ac:dyDescent="0.25">
      <c r="A9" s="3"/>
      <c r="B9" s="19" t="s">
        <v>33</v>
      </c>
      <c r="C9" s="18">
        <v>100</v>
      </c>
      <c r="D9" s="18">
        <v>100</v>
      </c>
      <c r="E9" s="18">
        <v>0</v>
      </c>
      <c r="F9" s="18">
        <v>0</v>
      </c>
      <c r="G9" s="17">
        <v>0</v>
      </c>
      <c r="H9" s="17">
        <v>0</v>
      </c>
      <c r="I9" s="1"/>
    </row>
    <row r="10" spans="1:9" ht="15" customHeight="1" x14ac:dyDescent="0.25">
      <c r="A10" s="3"/>
      <c r="B10" s="19" t="s">
        <v>28</v>
      </c>
      <c r="C10" s="18">
        <v>100</v>
      </c>
      <c r="D10" s="18">
        <v>100</v>
      </c>
      <c r="E10" s="18">
        <v>0</v>
      </c>
      <c r="F10" s="18">
        <v>0</v>
      </c>
      <c r="G10" s="17">
        <v>0</v>
      </c>
      <c r="H10" s="17">
        <v>0</v>
      </c>
      <c r="I10" s="1"/>
    </row>
    <row r="11" spans="1:9" ht="17.25" customHeight="1" x14ac:dyDescent="0.25">
      <c r="A11" s="15"/>
      <c r="B11" s="14" t="s">
        <v>6</v>
      </c>
      <c r="C11" s="13">
        <v>300</v>
      </c>
      <c r="D11" s="13">
        <v>300</v>
      </c>
      <c r="E11" s="13">
        <v>0</v>
      </c>
      <c r="F11" s="13">
        <v>0</v>
      </c>
      <c r="G11" s="12">
        <v>0</v>
      </c>
      <c r="H11" s="11">
        <v>0</v>
      </c>
      <c r="I11" s="10"/>
    </row>
    <row r="12" spans="1:9" ht="15.75" customHeight="1" x14ac:dyDescent="0.25">
      <c r="A12" s="3"/>
      <c r="B12" s="9" t="s">
        <v>5</v>
      </c>
      <c r="C12" s="8"/>
      <c r="D12" s="8"/>
      <c r="E12" s="8"/>
      <c r="F12" s="8"/>
      <c r="G12" s="8"/>
      <c r="H12" s="8"/>
      <c r="I12" s="1"/>
    </row>
    <row r="13" spans="1:9" ht="14.25" customHeight="1" x14ac:dyDescent="0.25">
      <c r="A13" s="3"/>
      <c r="B13" s="6" t="s">
        <v>4</v>
      </c>
      <c r="C13" s="6">
        <v>300</v>
      </c>
      <c r="D13" s="6">
        <v>300</v>
      </c>
      <c r="E13" s="6">
        <v>0</v>
      </c>
      <c r="F13" s="6">
        <v>0</v>
      </c>
      <c r="G13" s="5">
        <v>0</v>
      </c>
      <c r="H13" s="5">
        <v>0</v>
      </c>
      <c r="I13" s="1"/>
    </row>
    <row r="14" spans="1:9" ht="12.75" customHeight="1" x14ac:dyDescent="0.25">
      <c r="A14" s="3"/>
      <c r="B14" s="4"/>
      <c r="C14" s="4"/>
      <c r="D14" s="4"/>
      <c r="E14" s="4"/>
      <c r="F14" s="4"/>
      <c r="G14" s="4"/>
      <c r="H14" s="4"/>
      <c r="I14" s="1"/>
    </row>
    <row r="15" spans="1:9" ht="12.75" customHeight="1" x14ac:dyDescent="0.25">
      <c r="A15" s="3"/>
      <c r="B15" s="4"/>
      <c r="C15" s="4"/>
      <c r="D15" s="4"/>
      <c r="E15" s="4"/>
      <c r="F15" s="4"/>
      <c r="G15" s="4"/>
      <c r="H15" s="4"/>
      <c r="I15" s="1"/>
    </row>
    <row r="16" spans="1:9" ht="12.75" customHeight="1" x14ac:dyDescent="0.25">
      <c r="A16" s="3"/>
      <c r="B16" s="115" t="s">
        <v>1</v>
      </c>
      <c r="C16" s="115"/>
      <c r="D16" s="115"/>
      <c r="E16" s="115"/>
      <c r="F16" s="115"/>
      <c r="G16" s="115"/>
      <c r="H16" s="115"/>
      <c r="I16" s="1"/>
    </row>
    <row r="17" spans="1:9" ht="12.75" customHeight="1" x14ac:dyDescent="0.25">
      <c r="A17" s="3"/>
      <c r="B17" s="2"/>
      <c r="C17" s="2"/>
      <c r="D17" s="2"/>
      <c r="E17" s="2"/>
      <c r="F17" s="2"/>
      <c r="G17" s="2"/>
      <c r="H17" s="2"/>
      <c r="I17" s="1"/>
    </row>
    <row r="18" spans="1:9" ht="12.75" customHeight="1" x14ac:dyDescent="0.2">
      <c r="A18" s="1"/>
      <c r="B18" s="1"/>
      <c r="C18" s="1"/>
      <c r="D18" s="1"/>
      <c r="E18" s="1"/>
      <c r="F18" s="1"/>
      <c r="G18" s="1"/>
      <c r="H18" s="1"/>
      <c r="I18" s="1"/>
    </row>
    <row r="19" spans="1:9" ht="12.75" customHeight="1" x14ac:dyDescent="0.2">
      <c r="A19" s="1"/>
      <c r="B19" s="1"/>
      <c r="C19" s="1"/>
      <c r="D19" s="1"/>
      <c r="E19" s="1"/>
      <c r="F19" s="1"/>
      <c r="G19" s="1"/>
      <c r="H19" s="1"/>
      <c r="I19" s="1"/>
    </row>
    <row r="20" spans="1:9" ht="12.75" customHeight="1" x14ac:dyDescent="0.2">
      <c r="A20" s="1" t="s">
        <v>0</v>
      </c>
      <c r="B20" s="1"/>
      <c r="C20" s="1"/>
      <c r="D20" s="1"/>
      <c r="E20" s="1"/>
      <c r="F20" s="1"/>
      <c r="G20" s="1"/>
      <c r="H20" s="1"/>
      <c r="I20" s="1"/>
    </row>
  </sheetData>
  <mergeCells count="3">
    <mergeCell ref="G1:H1"/>
    <mergeCell ref="B4:H4"/>
    <mergeCell ref="B16:H16"/>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4"/>
  <sheetViews>
    <sheetView showGridLines="0" view="pageBreakPreview" zoomScale="60" zoomScaleNormal="100" workbookViewId="0">
      <selection activeCell="H36" sqref="H36:H37"/>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203</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202</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201</v>
      </c>
      <c r="C8" s="29">
        <v>14789</v>
      </c>
      <c r="D8" s="29">
        <v>14789</v>
      </c>
      <c r="E8" s="29">
        <v>0</v>
      </c>
      <c r="F8" s="29">
        <v>0</v>
      </c>
      <c r="G8" s="28">
        <v>0</v>
      </c>
      <c r="H8" s="5">
        <v>0</v>
      </c>
      <c r="I8" s="1"/>
    </row>
    <row r="9" spans="1:9" ht="15" customHeight="1" x14ac:dyDescent="0.25">
      <c r="A9" s="3"/>
      <c r="B9" s="33" t="s">
        <v>200</v>
      </c>
      <c r="C9" s="32">
        <v>14789</v>
      </c>
      <c r="D9" s="32">
        <v>14789</v>
      </c>
      <c r="E9" s="32">
        <v>0</v>
      </c>
      <c r="F9" s="32">
        <v>0</v>
      </c>
      <c r="G9" s="31">
        <v>0</v>
      </c>
      <c r="H9" s="31">
        <v>0</v>
      </c>
      <c r="I9" s="1"/>
    </row>
    <row r="10" spans="1:9" ht="14.25" customHeight="1" x14ac:dyDescent="0.25">
      <c r="A10" s="3"/>
      <c r="B10" s="30" t="s">
        <v>100</v>
      </c>
      <c r="C10" s="29">
        <v>54126.5</v>
      </c>
      <c r="D10" s="29">
        <v>54126.5</v>
      </c>
      <c r="E10" s="29">
        <v>0</v>
      </c>
      <c r="F10" s="29">
        <v>0</v>
      </c>
      <c r="G10" s="28">
        <v>0</v>
      </c>
      <c r="H10" s="5">
        <v>0</v>
      </c>
      <c r="I10" s="1"/>
    </row>
    <row r="11" spans="1:9" ht="15" customHeight="1" x14ac:dyDescent="0.25">
      <c r="A11" s="3"/>
      <c r="B11" s="27" t="s">
        <v>99</v>
      </c>
      <c r="C11" s="26">
        <v>33969.800000000003</v>
      </c>
      <c r="D11" s="26">
        <v>33969.800000000003</v>
      </c>
      <c r="E11" s="26">
        <v>0</v>
      </c>
      <c r="F11" s="26">
        <v>0</v>
      </c>
      <c r="G11" s="25">
        <v>0</v>
      </c>
      <c r="H11" s="25">
        <v>0</v>
      </c>
      <c r="I11" s="1"/>
    </row>
    <row r="12" spans="1:9" ht="15" customHeight="1" x14ac:dyDescent="0.25">
      <c r="A12" s="3"/>
      <c r="B12" s="35" t="s">
        <v>199</v>
      </c>
      <c r="C12" s="34">
        <v>20156.7</v>
      </c>
      <c r="D12" s="34">
        <v>20156.7</v>
      </c>
      <c r="E12" s="34">
        <v>0</v>
      </c>
      <c r="F12" s="34">
        <v>0</v>
      </c>
      <c r="G12" s="16">
        <v>0</v>
      </c>
      <c r="H12" s="16">
        <v>0</v>
      </c>
      <c r="I12" s="1"/>
    </row>
    <row r="13" spans="1:9" ht="14.25" customHeight="1" x14ac:dyDescent="0.25">
      <c r="A13" s="3"/>
      <c r="B13" s="30" t="s">
        <v>198</v>
      </c>
      <c r="C13" s="29">
        <v>8542.4</v>
      </c>
      <c r="D13" s="29">
        <v>8542.4</v>
      </c>
      <c r="E13" s="29">
        <v>2342.6999999999998</v>
      </c>
      <c r="F13" s="29">
        <v>2342.6999999999998</v>
      </c>
      <c r="G13" s="28">
        <v>0.27424377224199287</v>
      </c>
      <c r="H13" s="5">
        <v>1</v>
      </c>
      <c r="I13" s="1"/>
    </row>
    <row r="14" spans="1:9" ht="15" customHeight="1" x14ac:dyDescent="0.25">
      <c r="A14" s="3"/>
      <c r="B14" s="33" t="s">
        <v>197</v>
      </c>
      <c r="C14" s="32">
        <v>8542.4</v>
      </c>
      <c r="D14" s="32">
        <v>8542.4</v>
      </c>
      <c r="E14" s="32">
        <v>2342.6999999999998</v>
      </c>
      <c r="F14" s="32">
        <v>2342.6999999999998</v>
      </c>
      <c r="G14" s="31">
        <v>0.27424377224199287</v>
      </c>
      <c r="H14" s="25">
        <v>1</v>
      </c>
      <c r="I14" s="1"/>
    </row>
    <row r="15" spans="1:9" ht="14.25" customHeight="1" x14ac:dyDescent="0.25">
      <c r="A15" s="3"/>
      <c r="B15" s="30" t="s">
        <v>96</v>
      </c>
      <c r="C15" s="29">
        <v>11641.2</v>
      </c>
      <c r="D15" s="29">
        <v>11641.2</v>
      </c>
      <c r="E15" s="29">
        <v>0</v>
      </c>
      <c r="F15" s="29">
        <v>0</v>
      </c>
      <c r="G15" s="28">
        <v>0</v>
      </c>
      <c r="H15" s="5">
        <v>0</v>
      </c>
      <c r="I15" s="1"/>
    </row>
    <row r="16" spans="1:9" ht="15" customHeight="1" x14ac:dyDescent="0.25">
      <c r="A16" s="3"/>
      <c r="B16" s="33" t="s">
        <v>95</v>
      </c>
      <c r="C16" s="32">
        <v>11641.2</v>
      </c>
      <c r="D16" s="32">
        <v>11641.2</v>
      </c>
      <c r="E16" s="32">
        <v>0</v>
      </c>
      <c r="F16" s="32">
        <v>0</v>
      </c>
      <c r="G16" s="31">
        <v>0</v>
      </c>
      <c r="H16" s="31">
        <v>0</v>
      </c>
      <c r="I16" s="1"/>
    </row>
    <row r="17" spans="1:9" ht="14.25" customHeight="1" x14ac:dyDescent="0.25">
      <c r="A17" s="3"/>
      <c r="B17" s="30" t="s">
        <v>196</v>
      </c>
      <c r="C17" s="29">
        <v>25598.7</v>
      </c>
      <c r="D17" s="29">
        <v>25598.7</v>
      </c>
      <c r="E17" s="29">
        <v>0</v>
      </c>
      <c r="F17" s="29">
        <v>0</v>
      </c>
      <c r="G17" s="28">
        <v>0</v>
      </c>
      <c r="H17" s="5">
        <v>0</v>
      </c>
      <c r="I17" s="1"/>
    </row>
    <row r="18" spans="1:9" ht="15" customHeight="1" x14ac:dyDescent="0.25">
      <c r="A18" s="3"/>
      <c r="B18" s="33" t="s">
        <v>195</v>
      </c>
      <c r="C18" s="32">
        <v>25598.7</v>
      </c>
      <c r="D18" s="32">
        <v>25598.7</v>
      </c>
      <c r="E18" s="32">
        <v>0</v>
      </c>
      <c r="F18" s="32">
        <v>0</v>
      </c>
      <c r="G18" s="31">
        <v>0</v>
      </c>
      <c r="H18" s="31">
        <v>0</v>
      </c>
      <c r="I18" s="1"/>
    </row>
    <row r="19" spans="1:9" ht="14.25" customHeight="1" x14ac:dyDescent="0.25">
      <c r="A19" s="3"/>
      <c r="B19" s="30" t="s">
        <v>112</v>
      </c>
      <c r="C19" s="29">
        <v>2376.8000000000002</v>
      </c>
      <c r="D19" s="29">
        <v>2376.8000000000002</v>
      </c>
      <c r="E19" s="29">
        <v>0</v>
      </c>
      <c r="F19" s="29">
        <v>0</v>
      </c>
      <c r="G19" s="28">
        <v>0</v>
      </c>
      <c r="H19" s="5">
        <v>0</v>
      </c>
      <c r="I19" s="1"/>
    </row>
    <row r="20" spans="1:9" ht="15" customHeight="1" x14ac:dyDescent="0.25">
      <c r="A20" s="3"/>
      <c r="B20" s="33" t="s">
        <v>111</v>
      </c>
      <c r="C20" s="32">
        <v>2376.8000000000002</v>
      </c>
      <c r="D20" s="32">
        <v>2376.8000000000002</v>
      </c>
      <c r="E20" s="32">
        <v>0</v>
      </c>
      <c r="F20" s="32">
        <v>0</v>
      </c>
      <c r="G20" s="31">
        <v>0</v>
      </c>
      <c r="H20" s="31">
        <v>0</v>
      </c>
      <c r="I20" s="1"/>
    </row>
    <row r="21" spans="1:9" ht="14.25" customHeight="1" x14ac:dyDescent="0.25">
      <c r="A21" s="3"/>
      <c r="B21" s="30" t="s">
        <v>123</v>
      </c>
      <c r="C21" s="29">
        <v>22004.1</v>
      </c>
      <c r="D21" s="29">
        <v>22004.1</v>
      </c>
      <c r="E21" s="29">
        <v>0</v>
      </c>
      <c r="F21" s="29">
        <v>0</v>
      </c>
      <c r="G21" s="28">
        <v>0</v>
      </c>
      <c r="H21" s="5">
        <v>0</v>
      </c>
      <c r="I21" s="1"/>
    </row>
    <row r="22" spans="1:9" ht="15" customHeight="1" x14ac:dyDescent="0.25">
      <c r="A22" s="3"/>
      <c r="B22" s="27" t="s">
        <v>194</v>
      </c>
      <c r="C22" s="26">
        <v>6488.2</v>
      </c>
      <c r="D22" s="26">
        <v>6488.2</v>
      </c>
      <c r="E22" s="26">
        <v>0</v>
      </c>
      <c r="F22" s="26">
        <v>0</v>
      </c>
      <c r="G22" s="25">
        <v>0</v>
      </c>
      <c r="H22" s="25">
        <v>0</v>
      </c>
      <c r="I22" s="1"/>
    </row>
    <row r="23" spans="1:9" ht="15" customHeight="1" x14ac:dyDescent="0.25">
      <c r="A23" s="3"/>
      <c r="B23" s="35" t="s">
        <v>193</v>
      </c>
      <c r="C23" s="34">
        <v>15515.9</v>
      </c>
      <c r="D23" s="34">
        <v>15515.9</v>
      </c>
      <c r="E23" s="34">
        <v>0</v>
      </c>
      <c r="F23" s="34">
        <v>0</v>
      </c>
      <c r="G23" s="16">
        <v>0</v>
      </c>
      <c r="H23" s="16">
        <v>0</v>
      </c>
      <c r="I23" s="1"/>
    </row>
    <row r="24" spans="1:9" ht="14.25" customHeight="1" x14ac:dyDescent="0.25">
      <c r="A24" s="3"/>
      <c r="B24" s="30" t="s">
        <v>192</v>
      </c>
      <c r="C24" s="29">
        <v>23176.3</v>
      </c>
      <c r="D24" s="29">
        <v>23176.3</v>
      </c>
      <c r="E24" s="29">
        <v>0</v>
      </c>
      <c r="F24" s="29">
        <v>0</v>
      </c>
      <c r="G24" s="28">
        <v>0</v>
      </c>
      <c r="H24" s="5">
        <v>0</v>
      </c>
      <c r="I24" s="1"/>
    </row>
    <row r="25" spans="1:9" ht="15" customHeight="1" x14ac:dyDescent="0.25">
      <c r="A25" s="3"/>
      <c r="B25" s="33" t="s">
        <v>191</v>
      </c>
      <c r="C25" s="32">
        <v>23176.3</v>
      </c>
      <c r="D25" s="32">
        <v>23176.3</v>
      </c>
      <c r="E25" s="32">
        <v>0</v>
      </c>
      <c r="F25" s="32">
        <v>0</v>
      </c>
      <c r="G25" s="31">
        <v>0</v>
      </c>
      <c r="H25" s="31">
        <v>0</v>
      </c>
      <c r="I25" s="1"/>
    </row>
    <row r="26" spans="1:9" ht="14.25" customHeight="1" x14ac:dyDescent="0.25">
      <c r="A26" s="3"/>
      <c r="B26" s="30" t="s">
        <v>143</v>
      </c>
      <c r="C26" s="29">
        <v>10328.299999999999</v>
      </c>
      <c r="D26" s="29">
        <v>10328.299999999999</v>
      </c>
      <c r="E26" s="29">
        <v>0</v>
      </c>
      <c r="F26" s="29">
        <v>0</v>
      </c>
      <c r="G26" s="28">
        <v>0</v>
      </c>
      <c r="H26" s="5">
        <v>0</v>
      </c>
      <c r="I26" s="1"/>
    </row>
    <row r="27" spans="1:9" ht="15" customHeight="1" x14ac:dyDescent="0.25">
      <c r="A27" s="3"/>
      <c r="B27" s="33" t="s">
        <v>190</v>
      </c>
      <c r="C27" s="32">
        <v>10328.299999999999</v>
      </c>
      <c r="D27" s="32">
        <v>10328.299999999999</v>
      </c>
      <c r="E27" s="32">
        <v>0</v>
      </c>
      <c r="F27" s="32">
        <v>0</v>
      </c>
      <c r="G27" s="31">
        <v>0</v>
      </c>
      <c r="H27" s="31">
        <v>0</v>
      </c>
      <c r="I27" s="1"/>
    </row>
    <row r="28" spans="1:9" ht="14.25" customHeight="1" x14ac:dyDescent="0.25">
      <c r="A28" s="3"/>
      <c r="B28" s="30" t="s">
        <v>189</v>
      </c>
      <c r="C28" s="29">
        <v>2963.9</v>
      </c>
      <c r="D28" s="29">
        <v>2963.9</v>
      </c>
      <c r="E28" s="29">
        <v>0</v>
      </c>
      <c r="F28" s="29">
        <v>0</v>
      </c>
      <c r="G28" s="28">
        <v>0</v>
      </c>
      <c r="H28" s="5">
        <v>0</v>
      </c>
      <c r="I28" s="1"/>
    </row>
    <row r="29" spans="1:9" ht="15" customHeight="1" x14ac:dyDescent="0.25">
      <c r="A29" s="3"/>
      <c r="B29" s="33" t="s">
        <v>188</v>
      </c>
      <c r="C29" s="32">
        <v>2963.9</v>
      </c>
      <c r="D29" s="32">
        <v>2963.9</v>
      </c>
      <c r="E29" s="32">
        <v>0</v>
      </c>
      <c r="F29" s="32">
        <v>0</v>
      </c>
      <c r="G29" s="31">
        <v>0</v>
      </c>
      <c r="H29" s="31">
        <v>0</v>
      </c>
      <c r="I29" s="1"/>
    </row>
    <row r="30" spans="1:9" ht="14.25" customHeight="1" x14ac:dyDescent="0.25">
      <c r="A30" s="3"/>
      <c r="B30" s="30" t="s">
        <v>160</v>
      </c>
      <c r="C30" s="29">
        <v>5809.1</v>
      </c>
      <c r="D30" s="29">
        <v>5809.1</v>
      </c>
      <c r="E30" s="29">
        <v>4621</v>
      </c>
      <c r="F30" s="29">
        <v>4621</v>
      </c>
      <c r="G30" s="28">
        <v>0.79547606341774113</v>
      </c>
      <c r="H30" s="5">
        <v>1</v>
      </c>
      <c r="I30" s="1"/>
    </row>
    <row r="31" spans="1:9" ht="15" customHeight="1" x14ac:dyDescent="0.25">
      <c r="A31" s="3"/>
      <c r="B31" s="27" t="s">
        <v>187</v>
      </c>
      <c r="C31" s="26">
        <v>5809.1</v>
      </c>
      <c r="D31" s="26">
        <v>5809.1</v>
      </c>
      <c r="E31" s="26">
        <v>4621</v>
      </c>
      <c r="F31" s="26">
        <v>4621</v>
      </c>
      <c r="G31" s="25">
        <v>0.79547606341774113</v>
      </c>
      <c r="H31" s="25">
        <v>1</v>
      </c>
      <c r="I31" s="1"/>
    </row>
    <row r="32" spans="1:9" ht="15" customHeight="1" x14ac:dyDescent="0.25">
      <c r="A32" s="3"/>
      <c r="B32" s="19" t="s">
        <v>8</v>
      </c>
      <c r="C32" s="18">
        <v>11799.4</v>
      </c>
      <c r="D32" s="18">
        <v>11799.4</v>
      </c>
      <c r="E32" s="18">
        <v>11799.4</v>
      </c>
      <c r="F32" s="18">
        <v>11799.4</v>
      </c>
      <c r="G32" s="17">
        <v>1</v>
      </c>
      <c r="H32" s="17">
        <v>1</v>
      </c>
      <c r="I32" s="1"/>
    </row>
    <row r="33" spans="1:9" ht="15" customHeight="1" x14ac:dyDescent="0.25">
      <c r="A33" s="3"/>
      <c r="B33" s="19" t="s">
        <v>7</v>
      </c>
      <c r="C33" s="18">
        <v>5320.8</v>
      </c>
      <c r="D33" s="18">
        <v>5320.8</v>
      </c>
      <c r="E33" s="18">
        <v>0</v>
      </c>
      <c r="F33" s="18">
        <v>0</v>
      </c>
      <c r="G33" s="17">
        <v>0</v>
      </c>
      <c r="H33" s="17">
        <v>0</v>
      </c>
      <c r="I33" s="1"/>
    </row>
    <row r="34" spans="1:9" ht="17.25" customHeight="1" x14ac:dyDescent="0.25">
      <c r="A34" s="15"/>
      <c r="B34" s="14" t="s">
        <v>6</v>
      </c>
      <c r="C34" s="13">
        <v>198476.5</v>
      </c>
      <c r="D34" s="13">
        <v>198476.5</v>
      </c>
      <c r="E34" s="13">
        <v>18763.099999999999</v>
      </c>
      <c r="F34" s="13">
        <v>18763.099999999999</v>
      </c>
      <c r="G34" s="12">
        <v>9.4535625124385E-2</v>
      </c>
      <c r="H34" s="5">
        <v>1</v>
      </c>
      <c r="I34" s="10"/>
    </row>
    <row r="35" spans="1:9" ht="15.75" customHeight="1" x14ac:dyDescent="0.25">
      <c r="A35" s="3"/>
      <c r="B35" s="9" t="s">
        <v>5</v>
      </c>
      <c r="C35" s="8"/>
      <c r="D35" s="8"/>
      <c r="E35" s="8"/>
      <c r="F35" s="8"/>
      <c r="G35" s="8"/>
      <c r="H35" s="8"/>
      <c r="I35" s="1"/>
    </row>
    <row r="36" spans="1:9" ht="16.5" customHeight="1" x14ac:dyDescent="0.25">
      <c r="A36" s="3"/>
      <c r="B36" s="6" t="s">
        <v>3</v>
      </c>
      <c r="C36" s="7">
        <v>17120.2</v>
      </c>
      <c r="D36" s="7">
        <v>17120.2</v>
      </c>
      <c r="E36" s="7">
        <v>11799.4</v>
      </c>
      <c r="F36" s="7">
        <v>11799.4</v>
      </c>
      <c r="G36" s="5">
        <v>0.68920923820983393</v>
      </c>
      <c r="H36" s="5">
        <v>1</v>
      </c>
      <c r="I36" s="1"/>
    </row>
    <row r="37" spans="1:9" ht="15" customHeight="1" x14ac:dyDescent="0.25">
      <c r="A37" s="3"/>
      <c r="B37" s="6" t="s">
        <v>2</v>
      </c>
      <c r="C37" s="6">
        <v>181356.3</v>
      </c>
      <c r="D37" s="6">
        <v>181356.3</v>
      </c>
      <c r="E37" s="6">
        <v>6963.7</v>
      </c>
      <c r="F37" s="6">
        <v>6963.7</v>
      </c>
      <c r="G37" s="5">
        <v>3.8397894090252176E-2</v>
      </c>
      <c r="H37" s="5">
        <v>1</v>
      </c>
      <c r="I37" s="1"/>
    </row>
    <row r="38" spans="1:9" ht="12.75" customHeight="1" x14ac:dyDescent="0.25">
      <c r="A38" s="3"/>
      <c r="B38" s="4"/>
      <c r="C38" s="4"/>
      <c r="D38" s="4"/>
      <c r="E38" s="4"/>
      <c r="F38" s="4"/>
      <c r="G38" s="4"/>
      <c r="H38" s="4"/>
      <c r="I38" s="1"/>
    </row>
    <row r="39" spans="1:9" ht="12.75" customHeight="1" x14ac:dyDescent="0.25">
      <c r="A39" s="3"/>
      <c r="B39" s="4"/>
      <c r="C39" s="4"/>
      <c r="D39" s="4"/>
      <c r="E39" s="4"/>
      <c r="F39" s="4"/>
      <c r="G39" s="4"/>
      <c r="H39" s="4"/>
      <c r="I39" s="1"/>
    </row>
    <row r="40" spans="1:9" ht="12.75" customHeight="1" x14ac:dyDescent="0.25">
      <c r="A40" s="3"/>
      <c r="B40" s="115" t="s">
        <v>1</v>
      </c>
      <c r="C40" s="115"/>
      <c r="D40" s="115"/>
      <c r="E40" s="115"/>
      <c r="F40" s="115"/>
      <c r="G40" s="115"/>
      <c r="H40" s="115"/>
      <c r="I40" s="1"/>
    </row>
    <row r="41" spans="1:9" ht="12.75" customHeight="1" x14ac:dyDescent="0.25">
      <c r="A41" s="3"/>
      <c r="B41" s="2"/>
      <c r="C41" s="2"/>
      <c r="D41" s="2"/>
      <c r="E41" s="2"/>
      <c r="F41" s="2"/>
      <c r="G41" s="2"/>
      <c r="H41" s="2"/>
      <c r="I41" s="1"/>
    </row>
    <row r="42" spans="1:9" ht="12.75" customHeight="1" x14ac:dyDescent="0.2">
      <c r="A42" s="1"/>
      <c r="B42" s="1"/>
      <c r="C42" s="1"/>
      <c r="D42" s="1"/>
      <c r="E42" s="1"/>
      <c r="F42" s="1"/>
      <c r="G42" s="1"/>
      <c r="H42" s="1"/>
      <c r="I42" s="1"/>
    </row>
    <row r="43" spans="1:9" ht="12.75" customHeight="1" x14ac:dyDescent="0.2">
      <c r="A43" s="1"/>
      <c r="B43" s="1"/>
      <c r="C43" s="1"/>
      <c r="D43" s="1"/>
      <c r="E43" s="1"/>
      <c r="F43" s="1"/>
      <c r="G43" s="1"/>
      <c r="H43" s="1"/>
      <c r="I43" s="1"/>
    </row>
    <row r="44" spans="1:9" ht="12.75" customHeight="1" x14ac:dyDescent="0.2">
      <c r="A44" s="1" t="s">
        <v>0</v>
      </c>
      <c r="B44" s="1"/>
      <c r="C44" s="1"/>
      <c r="D44" s="1"/>
      <c r="E44" s="1"/>
      <c r="F44" s="1"/>
      <c r="G44" s="1"/>
      <c r="H44" s="1"/>
      <c r="I44" s="1"/>
    </row>
  </sheetData>
  <mergeCells count="3">
    <mergeCell ref="G1:H1"/>
    <mergeCell ref="B4:H4"/>
    <mergeCell ref="B40:H40"/>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2"/>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205</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204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37</v>
      </c>
      <c r="C8" s="18">
        <v>551</v>
      </c>
      <c r="D8" s="18">
        <v>551</v>
      </c>
      <c r="E8" s="18">
        <v>551</v>
      </c>
      <c r="F8" s="18">
        <v>551</v>
      </c>
      <c r="G8" s="17">
        <v>1</v>
      </c>
      <c r="H8" s="17">
        <v>1</v>
      </c>
      <c r="I8" s="1"/>
    </row>
    <row r="9" spans="1:9" ht="15" customHeight="1" x14ac:dyDescent="0.25">
      <c r="A9" s="3"/>
      <c r="B9" s="19" t="s">
        <v>36</v>
      </c>
      <c r="C9" s="18">
        <v>525</v>
      </c>
      <c r="D9" s="18">
        <v>525</v>
      </c>
      <c r="E9" s="18">
        <v>525</v>
      </c>
      <c r="F9" s="18">
        <v>525</v>
      </c>
      <c r="G9" s="17">
        <v>1</v>
      </c>
      <c r="H9" s="17">
        <v>1</v>
      </c>
      <c r="I9" s="1"/>
    </row>
    <row r="10" spans="1:9" ht="15" customHeight="1" x14ac:dyDescent="0.25">
      <c r="A10" s="3"/>
      <c r="B10" s="19" t="s">
        <v>35</v>
      </c>
      <c r="C10" s="18">
        <v>525</v>
      </c>
      <c r="D10" s="18">
        <v>525</v>
      </c>
      <c r="E10" s="18">
        <v>525</v>
      </c>
      <c r="F10" s="18">
        <v>525</v>
      </c>
      <c r="G10" s="17">
        <v>1</v>
      </c>
      <c r="H10" s="17">
        <v>1</v>
      </c>
      <c r="I10" s="1"/>
    </row>
    <row r="11" spans="1:9" ht="15" customHeight="1" x14ac:dyDescent="0.25">
      <c r="A11" s="3"/>
      <c r="B11" s="19" t="s">
        <v>34</v>
      </c>
      <c r="C11" s="18">
        <v>576</v>
      </c>
      <c r="D11" s="18">
        <v>576</v>
      </c>
      <c r="E11" s="18">
        <v>576</v>
      </c>
      <c r="F11" s="18">
        <v>576</v>
      </c>
      <c r="G11" s="17">
        <v>1</v>
      </c>
      <c r="H11" s="17">
        <v>1</v>
      </c>
      <c r="I11" s="1"/>
    </row>
    <row r="12" spans="1:9" ht="15" customHeight="1" x14ac:dyDescent="0.25">
      <c r="A12" s="3"/>
      <c r="B12" s="19" t="s">
        <v>33</v>
      </c>
      <c r="C12" s="18">
        <v>338</v>
      </c>
      <c r="D12" s="18">
        <v>338</v>
      </c>
      <c r="E12" s="18">
        <v>338</v>
      </c>
      <c r="F12" s="18">
        <v>338</v>
      </c>
      <c r="G12" s="17">
        <v>1</v>
      </c>
      <c r="H12" s="17">
        <v>1</v>
      </c>
      <c r="I12" s="1"/>
    </row>
    <row r="13" spans="1:9" ht="15" customHeight="1" x14ac:dyDescent="0.25">
      <c r="A13" s="3"/>
      <c r="B13" s="19" t="s">
        <v>32</v>
      </c>
      <c r="C13" s="18">
        <v>551</v>
      </c>
      <c r="D13" s="18">
        <v>551</v>
      </c>
      <c r="E13" s="18">
        <v>551</v>
      </c>
      <c r="F13" s="18">
        <v>551</v>
      </c>
      <c r="G13" s="17">
        <v>1</v>
      </c>
      <c r="H13" s="17">
        <v>1</v>
      </c>
      <c r="I13" s="1"/>
    </row>
    <row r="14" spans="1:9" ht="15" customHeight="1" x14ac:dyDescent="0.25">
      <c r="A14" s="3"/>
      <c r="B14" s="19" t="s">
        <v>31</v>
      </c>
      <c r="C14" s="18">
        <v>576</v>
      </c>
      <c r="D14" s="18">
        <v>576</v>
      </c>
      <c r="E14" s="18">
        <v>576</v>
      </c>
      <c r="F14" s="18">
        <v>576</v>
      </c>
      <c r="G14" s="17">
        <v>1</v>
      </c>
      <c r="H14" s="17">
        <v>1</v>
      </c>
      <c r="I14" s="1"/>
    </row>
    <row r="15" spans="1:9" ht="15" customHeight="1" x14ac:dyDescent="0.25">
      <c r="A15" s="3"/>
      <c r="B15" s="19" t="s">
        <v>30</v>
      </c>
      <c r="C15" s="18">
        <v>763</v>
      </c>
      <c r="D15" s="18">
        <v>763</v>
      </c>
      <c r="E15" s="18">
        <v>763</v>
      </c>
      <c r="F15" s="18">
        <v>763</v>
      </c>
      <c r="G15" s="17">
        <v>1</v>
      </c>
      <c r="H15" s="17">
        <v>1</v>
      </c>
      <c r="I15" s="1"/>
    </row>
    <row r="16" spans="1:9" ht="15" customHeight="1" x14ac:dyDescent="0.25">
      <c r="A16" s="3"/>
      <c r="B16" s="19" t="s">
        <v>29</v>
      </c>
      <c r="C16" s="18">
        <v>589</v>
      </c>
      <c r="D16" s="18">
        <v>589</v>
      </c>
      <c r="E16" s="18">
        <v>589</v>
      </c>
      <c r="F16" s="18">
        <v>589</v>
      </c>
      <c r="G16" s="17">
        <v>1</v>
      </c>
      <c r="H16" s="17">
        <v>1</v>
      </c>
      <c r="I16" s="1"/>
    </row>
    <row r="17" spans="1:9" ht="15" customHeight="1" x14ac:dyDescent="0.25">
      <c r="A17" s="3"/>
      <c r="B17" s="19" t="s">
        <v>28</v>
      </c>
      <c r="C17" s="18">
        <v>538</v>
      </c>
      <c r="D17" s="18">
        <v>538</v>
      </c>
      <c r="E17" s="18">
        <v>538</v>
      </c>
      <c r="F17" s="18">
        <v>538</v>
      </c>
      <c r="G17" s="17">
        <v>1</v>
      </c>
      <c r="H17" s="17">
        <v>1</v>
      </c>
      <c r="I17" s="1"/>
    </row>
    <row r="18" spans="1:9" ht="15" customHeight="1" x14ac:dyDescent="0.25">
      <c r="A18" s="3"/>
      <c r="B18" s="19" t="s">
        <v>27</v>
      </c>
      <c r="C18" s="18">
        <v>700</v>
      </c>
      <c r="D18" s="18">
        <v>700</v>
      </c>
      <c r="E18" s="18">
        <v>700</v>
      </c>
      <c r="F18" s="18">
        <v>700</v>
      </c>
      <c r="G18" s="17">
        <v>1</v>
      </c>
      <c r="H18" s="17">
        <v>1</v>
      </c>
      <c r="I18" s="1"/>
    </row>
    <row r="19" spans="1:9" ht="15" customHeight="1" x14ac:dyDescent="0.25">
      <c r="A19" s="3"/>
      <c r="B19" s="19" t="s">
        <v>26</v>
      </c>
      <c r="C19" s="18">
        <v>513</v>
      </c>
      <c r="D19" s="18">
        <v>513</v>
      </c>
      <c r="E19" s="18">
        <v>513</v>
      </c>
      <c r="F19" s="18">
        <v>513</v>
      </c>
      <c r="G19" s="17">
        <v>1</v>
      </c>
      <c r="H19" s="17">
        <v>1</v>
      </c>
      <c r="I19" s="1"/>
    </row>
    <row r="20" spans="1:9" ht="15" customHeight="1" x14ac:dyDescent="0.25">
      <c r="A20" s="3"/>
      <c r="B20" s="19" t="s">
        <v>25</v>
      </c>
      <c r="C20" s="18">
        <v>713</v>
      </c>
      <c r="D20" s="18">
        <v>713</v>
      </c>
      <c r="E20" s="18">
        <v>713</v>
      </c>
      <c r="F20" s="18">
        <v>713</v>
      </c>
      <c r="G20" s="17">
        <v>1</v>
      </c>
      <c r="H20" s="17">
        <v>1</v>
      </c>
      <c r="I20" s="1"/>
    </row>
    <row r="21" spans="1:9" ht="15" customHeight="1" x14ac:dyDescent="0.25">
      <c r="A21" s="3"/>
      <c r="B21" s="19" t="s">
        <v>24</v>
      </c>
      <c r="C21" s="18">
        <v>927</v>
      </c>
      <c r="D21" s="18">
        <v>927</v>
      </c>
      <c r="E21" s="18">
        <v>927</v>
      </c>
      <c r="F21" s="18">
        <v>927</v>
      </c>
      <c r="G21" s="17">
        <v>1</v>
      </c>
      <c r="H21" s="17">
        <v>1</v>
      </c>
      <c r="I21" s="1"/>
    </row>
    <row r="22" spans="1:9" ht="15" customHeight="1" x14ac:dyDescent="0.25">
      <c r="A22" s="3"/>
      <c r="B22" s="19" t="s">
        <v>23</v>
      </c>
      <c r="C22" s="18">
        <v>716</v>
      </c>
      <c r="D22" s="18">
        <v>716</v>
      </c>
      <c r="E22" s="18">
        <v>716</v>
      </c>
      <c r="F22" s="18">
        <v>716</v>
      </c>
      <c r="G22" s="17">
        <v>1</v>
      </c>
      <c r="H22" s="17">
        <v>1</v>
      </c>
      <c r="I22" s="1"/>
    </row>
    <row r="23" spans="1:9" ht="15" customHeight="1" x14ac:dyDescent="0.25">
      <c r="A23" s="3"/>
      <c r="B23" s="19" t="s">
        <v>22</v>
      </c>
      <c r="C23" s="18">
        <v>500</v>
      </c>
      <c r="D23" s="18">
        <v>500</v>
      </c>
      <c r="E23" s="18">
        <v>500</v>
      </c>
      <c r="F23" s="18">
        <v>500</v>
      </c>
      <c r="G23" s="17">
        <v>1</v>
      </c>
      <c r="H23" s="17">
        <v>1</v>
      </c>
      <c r="I23" s="1"/>
    </row>
    <row r="24" spans="1:9" ht="15" customHeight="1" x14ac:dyDescent="0.25">
      <c r="A24" s="3"/>
      <c r="B24" s="19" t="s">
        <v>21</v>
      </c>
      <c r="C24" s="18">
        <v>551</v>
      </c>
      <c r="D24" s="18">
        <v>551</v>
      </c>
      <c r="E24" s="18">
        <v>551</v>
      </c>
      <c r="F24" s="18">
        <v>551</v>
      </c>
      <c r="G24" s="17">
        <v>1</v>
      </c>
      <c r="H24" s="17">
        <v>1</v>
      </c>
      <c r="I24" s="1"/>
    </row>
    <row r="25" spans="1:9" ht="15" customHeight="1" x14ac:dyDescent="0.25">
      <c r="A25" s="3"/>
      <c r="B25" s="19" t="s">
        <v>20</v>
      </c>
      <c r="C25" s="18">
        <v>551</v>
      </c>
      <c r="D25" s="18">
        <v>551</v>
      </c>
      <c r="E25" s="18">
        <v>551</v>
      </c>
      <c r="F25" s="18">
        <v>551</v>
      </c>
      <c r="G25" s="17">
        <v>1</v>
      </c>
      <c r="H25" s="17">
        <v>1</v>
      </c>
      <c r="I25" s="1"/>
    </row>
    <row r="26" spans="1:9" ht="15" customHeight="1" x14ac:dyDescent="0.25">
      <c r="A26" s="3"/>
      <c r="B26" s="19" t="s">
        <v>47</v>
      </c>
      <c r="C26" s="18">
        <v>300</v>
      </c>
      <c r="D26" s="18">
        <v>300</v>
      </c>
      <c r="E26" s="18">
        <v>300</v>
      </c>
      <c r="F26" s="18">
        <v>300</v>
      </c>
      <c r="G26" s="17">
        <v>1</v>
      </c>
      <c r="H26" s="17">
        <v>1</v>
      </c>
      <c r="I26" s="1"/>
    </row>
    <row r="27" spans="1:9" ht="15" customHeight="1" x14ac:dyDescent="0.25">
      <c r="A27" s="3"/>
      <c r="B27" s="19" t="s">
        <v>19</v>
      </c>
      <c r="C27" s="18">
        <v>589</v>
      </c>
      <c r="D27" s="18">
        <v>589</v>
      </c>
      <c r="E27" s="18">
        <v>589</v>
      </c>
      <c r="F27" s="18">
        <v>589</v>
      </c>
      <c r="G27" s="17">
        <v>1</v>
      </c>
      <c r="H27" s="17">
        <v>1</v>
      </c>
      <c r="I27" s="1"/>
    </row>
    <row r="28" spans="1:9" ht="15" customHeight="1" x14ac:dyDescent="0.25">
      <c r="A28" s="3"/>
      <c r="B28" s="19" t="s">
        <v>18</v>
      </c>
      <c r="C28" s="18">
        <v>338</v>
      </c>
      <c r="D28" s="18">
        <v>338</v>
      </c>
      <c r="E28" s="18">
        <v>338</v>
      </c>
      <c r="F28" s="18">
        <v>338</v>
      </c>
      <c r="G28" s="17">
        <v>1</v>
      </c>
      <c r="H28" s="17">
        <v>1</v>
      </c>
      <c r="I28" s="1"/>
    </row>
    <row r="29" spans="1:9" ht="15" customHeight="1" x14ac:dyDescent="0.25">
      <c r="A29" s="3"/>
      <c r="B29" s="19" t="s">
        <v>17</v>
      </c>
      <c r="C29" s="18">
        <v>601</v>
      </c>
      <c r="D29" s="18">
        <v>601</v>
      </c>
      <c r="E29" s="18">
        <v>601</v>
      </c>
      <c r="F29" s="18">
        <v>601</v>
      </c>
      <c r="G29" s="17">
        <v>1</v>
      </c>
      <c r="H29" s="17">
        <v>1</v>
      </c>
      <c r="I29" s="1"/>
    </row>
    <row r="30" spans="1:9" ht="15" customHeight="1" x14ac:dyDescent="0.25">
      <c r="A30" s="3"/>
      <c r="B30" s="19" t="s">
        <v>16</v>
      </c>
      <c r="C30" s="18">
        <v>551</v>
      </c>
      <c r="D30" s="18">
        <v>551</v>
      </c>
      <c r="E30" s="18">
        <v>551</v>
      </c>
      <c r="F30" s="18">
        <v>551</v>
      </c>
      <c r="G30" s="17">
        <v>1</v>
      </c>
      <c r="H30" s="17">
        <v>1</v>
      </c>
      <c r="I30" s="1"/>
    </row>
    <row r="31" spans="1:9" ht="15" customHeight="1" x14ac:dyDescent="0.25">
      <c r="A31" s="3"/>
      <c r="B31" s="19" t="s">
        <v>15</v>
      </c>
      <c r="C31" s="18">
        <v>700</v>
      </c>
      <c r="D31" s="18">
        <v>700</v>
      </c>
      <c r="E31" s="18">
        <v>700</v>
      </c>
      <c r="F31" s="18">
        <v>700</v>
      </c>
      <c r="G31" s="17">
        <v>1</v>
      </c>
      <c r="H31" s="17">
        <v>1</v>
      </c>
      <c r="I31" s="1"/>
    </row>
    <row r="32" spans="1:9" ht="15" customHeight="1" x14ac:dyDescent="0.25">
      <c r="A32" s="3"/>
      <c r="B32" s="19" t="s">
        <v>14</v>
      </c>
      <c r="C32" s="18">
        <v>300</v>
      </c>
      <c r="D32" s="18">
        <v>300</v>
      </c>
      <c r="E32" s="18">
        <v>300</v>
      </c>
      <c r="F32" s="18">
        <v>300</v>
      </c>
      <c r="G32" s="17">
        <v>1</v>
      </c>
      <c r="H32" s="17">
        <v>1</v>
      </c>
      <c r="I32" s="1"/>
    </row>
    <row r="33" spans="1:9" ht="15" customHeight="1" x14ac:dyDescent="0.25">
      <c r="A33" s="3"/>
      <c r="B33" s="19" t="s">
        <v>13</v>
      </c>
      <c r="C33" s="18">
        <v>313</v>
      </c>
      <c r="D33" s="18">
        <v>313</v>
      </c>
      <c r="E33" s="18">
        <v>313</v>
      </c>
      <c r="F33" s="18">
        <v>313</v>
      </c>
      <c r="G33" s="17">
        <v>1</v>
      </c>
      <c r="H33" s="17">
        <v>1</v>
      </c>
      <c r="I33" s="1"/>
    </row>
    <row r="34" spans="1:9" ht="15" customHeight="1" x14ac:dyDescent="0.25">
      <c r="A34" s="3"/>
      <c r="B34" s="19" t="s">
        <v>12</v>
      </c>
      <c r="C34" s="18">
        <v>690</v>
      </c>
      <c r="D34" s="18">
        <v>690</v>
      </c>
      <c r="E34" s="18">
        <v>690</v>
      </c>
      <c r="F34" s="18">
        <v>690</v>
      </c>
      <c r="G34" s="17">
        <v>1</v>
      </c>
      <c r="H34" s="17">
        <v>1</v>
      </c>
      <c r="I34" s="1"/>
    </row>
    <row r="35" spans="1:9" ht="15" customHeight="1" x14ac:dyDescent="0.25">
      <c r="A35" s="3"/>
      <c r="B35" s="19" t="s">
        <v>11</v>
      </c>
      <c r="C35" s="18">
        <v>725</v>
      </c>
      <c r="D35" s="18">
        <v>725</v>
      </c>
      <c r="E35" s="18">
        <v>725</v>
      </c>
      <c r="F35" s="18">
        <v>725</v>
      </c>
      <c r="G35" s="17">
        <v>1</v>
      </c>
      <c r="H35" s="17">
        <v>1</v>
      </c>
      <c r="I35" s="1"/>
    </row>
    <row r="36" spans="1:9" ht="15" customHeight="1" x14ac:dyDescent="0.25">
      <c r="A36" s="3"/>
      <c r="B36" s="19" t="s">
        <v>10</v>
      </c>
      <c r="C36" s="18">
        <v>300</v>
      </c>
      <c r="D36" s="18">
        <v>300</v>
      </c>
      <c r="E36" s="18">
        <v>300</v>
      </c>
      <c r="F36" s="18">
        <v>300</v>
      </c>
      <c r="G36" s="17">
        <v>1</v>
      </c>
      <c r="H36" s="17">
        <v>1</v>
      </c>
      <c r="I36" s="1"/>
    </row>
    <row r="37" spans="1:9" ht="15" customHeight="1" x14ac:dyDescent="0.25">
      <c r="A37" s="3"/>
      <c r="B37" s="19" t="s">
        <v>9</v>
      </c>
      <c r="C37" s="18">
        <v>863</v>
      </c>
      <c r="D37" s="18">
        <v>863</v>
      </c>
      <c r="E37" s="18">
        <v>863</v>
      </c>
      <c r="F37" s="18">
        <v>863</v>
      </c>
      <c r="G37" s="17">
        <v>1</v>
      </c>
      <c r="H37" s="17">
        <v>1</v>
      </c>
      <c r="I37" s="1"/>
    </row>
    <row r="38" spans="1:9" ht="15" customHeight="1" x14ac:dyDescent="0.25">
      <c r="A38" s="3"/>
      <c r="B38" s="19" t="s">
        <v>8</v>
      </c>
      <c r="C38" s="18">
        <v>1351</v>
      </c>
      <c r="D38" s="18">
        <v>1351</v>
      </c>
      <c r="E38" s="18">
        <v>1351</v>
      </c>
      <c r="F38" s="18">
        <v>1351</v>
      </c>
      <c r="G38" s="17">
        <v>1</v>
      </c>
      <c r="H38" s="17">
        <v>1</v>
      </c>
      <c r="I38" s="1"/>
    </row>
    <row r="39" spans="1:9" ht="15" customHeight="1" x14ac:dyDescent="0.25">
      <c r="A39" s="3"/>
      <c r="B39" s="19" t="s">
        <v>7</v>
      </c>
      <c r="C39" s="18">
        <v>1025</v>
      </c>
      <c r="D39" s="18">
        <v>1025</v>
      </c>
      <c r="E39" s="18">
        <v>1025</v>
      </c>
      <c r="F39" s="18">
        <v>1025</v>
      </c>
      <c r="G39" s="17">
        <v>1</v>
      </c>
      <c r="H39" s="17">
        <v>1</v>
      </c>
      <c r="I39" s="1"/>
    </row>
    <row r="40" spans="1:9" ht="15" customHeight="1" x14ac:dyDescent="0.25">
      <c r="A40" s="3"/>
      <c r="B40" s="19" t="s">
        <v>50</v>
      </c>
      <c r="C40" s="18">
        <v>313</v>
      </c>
      <c r="D40" s="18">
        <v>313</v>
      </c>
      <c r="E40" s="18">
        <v>313</v>
      </c>
      <c r="F40" s="18">
        <v>313</v>
      </c>
      <c r="G40" s="17">
        <v>1</v>
      </c>
      <c r="H40" s="17">
        <v>1</v>
      </c>
      <c r="I40" s="1"/>
    </row>
    <row r="41" spans="1:9" ht="15" customHeight="1" x14ac:dyDescent="0.25">
      <c r="A41" s="3"/>
      <c r="B41" s="19" t="s">
        <v>49</v>
      </c>
      <c r="C41" s="18">
        <v>338</v>
      </c>
      <c r="D41" s="18">
        <v>338</v>
      </c>
      <c r="E41" s="18">
        <v>338</v>
      </c>
      <c r="F41" s="18">
        <v>338</v>
      </c>
      <c r="G41" s="17">
        <v>1</v>
      </c>
      <c r="H41" s="17">
        <v>1</v>
      </c>
      <c r="I41" s="1"/>
    </row>
    <row r="42" spans="1:9" ht="17.25" customHeight="1" x14ac:dyDescent="0.25">
      <c r="A42" s="15"/>
      <c r="B42" s="14" t="s">
        <v>6</v>
      </c>
      <c r="C42" s="13">
        <v>20000</v>
      </c>
      <c r="D42" s="13">
        <v>20000</v>
      </c>
      <c r="E42" s="13">
        <v>20000</v>
      </c>
      <c r="F42" s="13">
        <v>20000</v>
      </c>
      <c r="G42" s="12">
        <v>1</v>
      </c>
      <c r="H42" s="11">
        <v>1</v>
      </c>
      <c r="I42" s="10"/>
    </row>
    <row r="43" spans="1:9" ht="15.75" customHeight="1" x14ac:dyDescent="0.25">
      <c r="A43" s="3"/>
      <c r="B43" s="9" t="s">
        <v>5</v>
      </c>
      <c r="C43" s="8"/>
      <c r="D43" s="8"/>
      <c r="E43" s="8"/>
      <c r="F43" s="8"/>
      <c r="G43" s="8"/>
      <c r="H43" s="8"/>
      <c r="I43" s="1"/>
    </row>
    <row r="44" spans="1:9" ht="14.25" customHeight="1" x14ac:dyDescent="0.25">
      <c r="A44" s="3"/>
      <c r="B44" s="6" t="s">
        <v>4</v>
      </c>
      <c r="C44" s="6">
        <v>16973</v>
      </c>
      <c r="D44" s="6">
        <v>16973</v>
      </c>
      <c r="E44" s="6">
        <v>16973</v>
      </c>
      <c r="F44" s="6">
        <v>16973</v>
      </c>
      <c r="G44" s="5">
        <v>1</v>
      </c>
      <c r="H44" s="5">
        <v>1</v>
      </c>
      <c r="I44" s="1"/>
    </row>
    <row r="45" spans="1:9" ht="16.5" customHeight="1" x14ac:dyDescent="0.25">
      <c r="A45" s="3"/>
      <c r="B45" s="6" t="s">
        <v>3</v>
      </c>
      <c r="C45" s="7">
        <v>3027</v>
      </c>
      <c r="D45" s="7">
        <v>3027</v>
      </c>
      <c r="E45" s="7">
        <v>3027</v>
      </c>
      <c r="F45" s="7">
        <v>3027</v>
      </c>
      <c r="G45" s="5">
        <v>1</v>
      </c>
      <c r="H45" s="5">
        <v>1</v>
      </c>
      <c r="I45" s="1"/>
    </row>
    <row r="46" spans="1:9" ht="12.75" customHeight="1" x14ac:dyDescent="0.25">
      <c r="A46" s="3"/>
      <c r="B46" s="4"/>
      <c r="C46" s="4"/>
      <c r="D46" s="4"/>
      <c r="E46" s="4"/>
      <c r="F46" s="4"/>
      <c r="G46" s="4"/>
      <c r="H46" s="4"/>
      <c r="I46" s="1"/>
    </row>
    <row r="47" spans="1:9" ht="12.75" customHeight="1" x14ac:dyDescent="0.25">
      <c r="A47" s="3"/>
      <c r="B47" s="4"/>
      <c r="C47" s="4"/>
      <c r="D47" s="4"/>
      <c r="E47" s="4"/>
      <c r="F47" s="4"/>
      <c r="G47" s="4"/>
      <c r="H47" s="4"/>
      <c r="I47" s="1"/>
    </row>
    <row r="48" spans="1:9" ht="12.75" customHeight="1" x14ac:dyDescent="0.25">
      <c r="A48" s="3"/>
      <c r="B48" s="115" t="s">
        <v>1</v>
      </c>
      <c r="C48" s="115"/>
      <c r="D48" s="115"/>
      <c r="E48" s="115"/>
      <c r="F48" s="115"/>
      <c r="G48" s="115"/>
      <c r="H48" s="115"/>
      <c r="I48" s="1"/>
    </row>
    <row r="49" spans="1:9" ht="12.75" customHeight="1" x14ac:dyDescent="0.25">
      <c r="A49" s="3"/>
      <c r="B49" s="2"/>
      <c r="C49" s="2"/>
      <c r="D49" s="2"/>
      <c r="E49" s="2"/>
      <c r="F49" s="2"/>
      <c r="G49" s="2"/>
      <c r="H49" s="2"/>
      <c r="I49" s="1"/>
    </row>
    <row r="50" spans="1:9" ht="12.75" customHeight="1" x14ac:dyDescent="0.2">
      <c r="A50" s="1"/>
      <c r="B50" s="1"/>
      <c r="C50" s="1"/>
      <c r="D50" s="1"/>
      <c r="E50" s="1"/>
      <c r="F50" s="1"/>
      <c r="G50" s="1"/>
      <c r="H50" s="1"/>
      <c r="I50" s="1"/>
    </row>
    <row r="51" spans="1:9" ht="12.75" customHeight="1" x14ac:dyDescent="0.2">
      <c r="A51" s="1"/>
      <c r="B51" s="1"/>
      <c r="C51" s="1"/>
      <c r="D51" s="1"/>
      <c r="E51" s="1"/>
      <c r="F51" s="1"/>
      <c r="G51" s="1"/>
      <c r="H51" s="1"/>
      <c r="I51" s="1"/>
    </row>
    <row r="52" spans="1:9" ht="12.75" customHeight="1" x14ac:dyDescent="0.2">
      <c r="A52" s="1" t="s">
        <v>0</v>
      </c>
      <c r="B52" s="1"/>
      <c r="C52" s="1"/>
      <c r="D52" s="1"/>
      <c r="E52" s="1"/>
      <c r="F52" s="1"/>
      <c r="G52" s="1"/>
      <c r="H52" s="1"/>
      <c r="I52" s="1"/>
    </row>
  </sheetData>
  <mergeCells count="3">
    <mergeCell ref="G1:H1"/>
    <mergeCell ref="B4:H4"/>
    <mergeCell ref="B48:H4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election activeCell="D8" sqref="D8:D9"/>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207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206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34</v>
      </c>
      <c r="C8" s="18">
        <v>22393.9</v>
      </c>
      <c r="D8" s="18">
        <v>22393.9</v>
      </c>
      <c r="E8" s="18">
        <v>0</v>
      </c>
      <c r="F8" s="18">
        <v>0</v>
      </c>
      <c r="G8" s="17">
        <v>0</v>
      </c>
      <c r="H8" s="17">
        <v>0</v>
      </c>
      <c r="I8" s="1"/>
    </row>
    <row r="9" spans="1:9" ht="15" customHeight="1" x14ac:dyDescent="0.25">
      <c r="A9" s="3"/>
      <c r="B9" s="19" t="s">
        <v>10</v>
      </c>
      <c r="C9" s="18">
        <v>58908.4</v>
      </c>
      <c r="D9" s="18">
        <v>58908.4</v>
      </c>
      <c r="E9" s="18">
        <v>0</v>
      </c>
      <c r="F9" s="18">
        <v>0</v>
      </c>
      <c r="G9" s="17">
        <v>0</v>
      </c>
      <c r="H9" s="17">
        <v>0</v>
      </c>
      <c r="I9" s="1"/>
    </row>
    <row r="10" spans="1:9" ht="17.25" customHeight="1" x14ac:dyDescent="0.25">
      <c r="A10" s="15"/>
      <c r="B10" s="14" t="s">
        <v>6</v>
      </c>
      <c r="C10" s="13">
        <v>81302.3</v>
      </c>
      <c r="D10" s="13">
        <v>81302.3</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81302.3</v>
      </c>
      <c r="D12" s="6">
        <v>81302.3</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209</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208</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26</v>
      </c>
      <c r="C8" s="18">
        <v>7495.4</v>
      </c>
      <c r="D8" s="18">
        <v>7495.4</v>
      </c>
      <c r="E8" s="18">
        <v>0</v>
      </c>
      <c r="F8" s="18">
        <v>0</v>
      </c>
      <c r="G8" s="17">
        <v>0</v>
      </c>
      <c r="H8" s="17">
        <v>0</v>
      </c>
      <c r="I8" s="1"/>
    </row>
    <row r="9" spans="1:9" ht="15" customHeight="1" x14ac:dyDescent="0.25">
      <c r="A9" s="3"/>
      <c r="B9" s="19" t="s">
        <v>20</v>
      </c>
      <c r="C9" s="18">
        <v>15069.1</v>
      </c>
      <c r="D9" s="18">
        <v>15069.1</v>
      </c>
      <c r="E9" s="18">
        <v>0</v>
      </c>
      <c r="F9" s="18">
        <v>0</v>
      </c>
      <c r="G9" s="17">
        <v>0</v>
      </c>
      <c r="H9" s="17">
        <v>0</v>
      </c>
      <c r="I9" s="1"/>
    </row>
    <row r="10" spans="1:9" ht="17.25" customHeight="1" x14ac:dyDescent="0.25">
      <c r="A10" s="15"/>
      <c r="B10" s="14" t="s">
        <v>6</v>
      </c>
      <c r="C10" s="13">
        <v>22564.5</v>
      </c>
      <c r="D10" s="13">
        <v>22564.5</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22564.5</v>
      </c>
      <c r="D12" s="6">
        <v>22564.5</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
  <sheetViews>
    <sheetView showGridLines="0" view="pageBreakPreview" zoomScale="60" zoomScaleNormal="100" workbookViewId="0">
      <selection activeCell="G8" sqref="G8"/>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211</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210</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30</v>
      </c>
      <c r="C8" s="18">
        <v>2346.6999999999998</v>
      </c>
      <c r="D8" s="18">
        <v>2346.6999999999998</v>
      </c>
      <c r="E8" s="18">
        <v>0</v>
      </c>
      <c r="F8" s="18">
        <v>0</v>
      </c>
      <c r="G8" s="17">
        <v>0</v>
      </c>
      <c r="H8" s="17">
        <v>0</v>
      </c>
      <c r="I8" s="1"/>
    </row>
    <row r="9" spans="1:9" ht="15" customHeight="1" x14ac:dyDescent="0.25">
      <c r="A9" s="3"/>
      <c r="B9" s="19" t="s">
        <v>25</v>
      </c>
      <c r="C9" s="18">
        <v>1280</v>
      </c>
      <c r="D9" s="18">
        <v>1280</v>
      </c>
      <c r="E9" s="18">
        <v>0</v>
      </c>
      <c r="F9" s="18">
        <v>0</v>
      </c>
      <c r="G9" s="17">
        <v>0</v>
      </c>
      <c r="H9" s="17">
        <v>0</v>
      </c>
      <c r="I9" s="1"/>
    </row>
    <row r="10" spans="1:9" ht="15" customHeight="1" x14ac:dyDescent="0.25">
      <c r="A10" s="3"/>
      <c r="B10" s="19" t="s">
        <v>22</v>
      </c>
      <c r="C10" s="18">
        <v>3500</v>
      </c>
      <c r="D10" s="18">
        <v>3500</v>
      </c>
      <c r="E10" s="18">
        <v>0</v>
      </c>
      <c r="F10" s="18">
        <v>0</v>
      </c>
      <c r="G10" s="17">
        <v>0</v>
      </c>
      <c r="H10" s="17">
        <v>0</v>
      </c>
      <c r="I10" s="1"/>
    </row>
    <row r="11" spans="1:9" ht="15" customHeight="1" x14ac:dyDescent="0.25">
      <c r="A11" s="3"/>
      <c r="B11" s="19" t="s">
        <v>48</v>
      </c>
      <c r="C11" s="18">
        <v>29100</v>
      </c>
      <c r="D11" s="18">
        <v>29100</v>
      </c>
      <c r="E11" s="18">
        <v>0</v>
      </c>
      <c r="F11" s="18">
        <v>0</v>
      </c>
      <c r="G11" s="17">
        <v>0</v>
      </c>
      <c r="H11" s="17">
        <v>0</v>
      </c>
      <c r="I11" s="1"/>
    </row>
    <row r="12" spans="1:9" ht="17.25" customHeight="1" x14ac:dyDescent="0.25">
      <c r="A12" s="15"/>
      <c r="B12" s="14" t="s">
        <v>6</v>
      </c>
      <c r="C12" s="13">
        <v>36226.699999999997</v>
      </c>
      <c r="D12" s="13">
        <v>36226.699999999997</v>
      </c>
      <c r="E12" s="13">
        <v>0</v>
      </c>
      <c r="F12" s="13">
        <v>0</v>
      </c>
      <c r="G12" s="12">
        <v>0</v>
      </c>
      <c r="H12" s="11">
        <v>0</v>
      </c>
      <c r="I12" s="10"/>
    </row>
    <row r="13" spans="1:9" ht="15.75" customHeight="1" x14ac:dyDescent="0.25">
      <c r="A13" s="3"/>
      <c r="B13" s="9" t="s">
        <v>5</v>
      </c>
      <c r="C13" s="8"/>
      <c r="D13" s="8"/>
      <c r="E13" s="8"/>
      <c r="F13" s="8"/>
      <c r="G13" s="8"/>
      <c r="H13" s="8"/>
      <c r="I13" s="1"/>
    </row>
    <row r="14" spans="1:9" ht="14.25" customHeight="1" x14ac:dyDescent="0.25">
      <c r="A14" s="3"/>
      <c r="B14" s="6" t="s">
        <v>4</v>
      </c>
      <c r="C14" s="6">
        <v>7126.7</v>
      </c>
      <c r="D14" s="6">
        <v>7126.7</v>
      </c>
      <c r="E14" s="6">
        <v>0</v>
      </c>
      <c r="F14" s="6">
        <v>0</v>
      </c>
      <c r="G14" s="5">
        <v>0</v>
      </c>
      <c r="H14" s="5">
        <v>0</v>
      </c>
      <c r="I14" s="1"/>
    </row>
    <row r="15" spans="1:9" ht="16.5" customHeight="1" x14ac:dyDescent="0.25">
      <c r="A15" s="3"/>
      <c r="B15" s="6" t="s">
        <v>3</v>
      </c>
      <c r="C15" s="7">
        <v>29100</v>
      </c>
      <c r="D15" s="7">
        <v>29100</v>
      </c>
      <c r="E15" s="7">
        <v>0</v>
      </c>
      <c r="F15" s="7">
        <v>0</v>
      </c>
      <c r="G15" s="5">
        <v>0</v>
      </c>
      <c r="H15" s="5">
        <v>0</v>
      </c>
      <c r="I15" s="1"/>
    </row>
    <row r="16" spans="1:9" ht="12.75" customHeight="1" x14ac:dyDescent="0.25">
      <c r="A16" s="3"/>
      <c r="B16" s="4"/>
      <c r="C16" s="4"/>
      <c r="D16" s="4"/>
      <c r="E16" s="4"/>
      <c r="F16" s="4"/>
      <c r="G16" s="4"/>
      <c r="H16" s="4"/>
      <c r="I16" s="1"/>
    </row>
    <row r="17" spans="1:9" ht="12.75" customHeight="1" x14ac:dyDescent="0.25">
      <c r="A17" s="3"/>
      <c r="B17" s="4"/>
      <c r="C17" s="4"/>
      <c r="D17" s="4"/>
      <c r="E17" s="4"/>
      <c r="F17" s="4"/>
      <c r="G17" s="4"/>
      <c r="H17" s="4"/>
      <c r="I17" s="1"/>
    </row>
    <row r="18" spans="1:9" ht="12.75" customHeight="1" x14ac:dyDescent="0.25">
      <c r="A18" s="3"/>
      <c r="B18" s="115" t="s">
        <v>1</v>
      </c>
      <c r="C18" s="115"/>
      <c r="D18" s="115"/>
      <c r="E18" s="115"/>
      <c r="F18" s="115"/>
      <c r="G18" s="115"/>
      <c r="H18" s="115"/>
      <c r="I18" s="1"/>
    </row>
    <row r="19" spans="1:9" ht="12.75" customHeight="1" x14ac:dyDescent="0.25">
      <c r="A19" s="3"/>
      <c r="B19" s="2"/>
      <c r="C19" s="2"/>
      <c r="D19" s="2"/>
      <c r="E19" s="2"/>
      <c r="F19" s="2"/>
      <c r="G19" s="2"/>
      <c r="H19" s="2"/>
      <c r="I19" s="1"/>
    </row>
    <row r="20" spans="1:9" ht="12.75" customHeight="1" x14ac:dyDescent="0.2">
      <c r="A20" s="1"/>
      <c r="B20" s="1"/>
      <c r="C20" s="1"/>
      <c r="D20" s="1"/>
      <c r="E20" s="1"/>
      <c r="F20" s="1"/>
      <c r="G20" s="1"/>
      <c r="H20" s="1"/>
      <c r="I20" s="1"/>
    </row>
    <row r="21" spans="1:9" ht="12.75" customHeight="1" x14ac:dyDescent="0.2">
      <c r="A21" s="1"/>
      <c r="B21" s="1"/>
      <c r="C21" s="1"/>
      <c r="D21" s="1"/>
      <c r="E21" s="1"/>
      <c r="F21" s="1"/>
      <c r="G21" s="1"/>
      <c r="H21" s="1"/>
      <c r="I21" s="1"/>
    </row>
    <row r="22" spans="1:9" ht="12.75" customHeight="1" x14ac:dyDescent="0.2">
      <c r="A22" s="1" t="s">
        <v>0</v>
      </c>
      <c r="B22" s="1"/>
      <c r="C22" s="1"/>
      <c r="D22" s="1"/>
      <c r="E22" s="1"/>
      <c r="F22" s="1"/>
      <c r="G22" s="1"/>
      <c r="H22" s="1"/>
      <c r="I22" s="1"/>
    </row>
  </sheetData>
  <mergeCells count="3">
    <mergeCell ref="G1:H1"/>
    <mergeCell ref="B4:H4"/>
    <mergeCell ref="B18:H18"/>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1"/>
  <sheetViews>
    <sheetView showGridLines="0" view="pageBreakPreview" zoomScale="60" zoomScaleNormal="100" workbookViewId="0">
      <selection activeCell="D28" sqref="D28:D30"/>
    </sheetView>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215</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214</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100</v>
      </c>
      <c r="C8" s="29">
        <v>200</v>
      </c>
      <c r="D8" s="29">
        <v>200</v>
      </c>
      <c r="E8" s="29">
        <v>0</v>
      </c>
      <c r="F8" s="29">
        <v>0</v>
      </c>
      <c r="G8" s="28">
        <v>0</v>
      </c>
      <c r="H8" s="5">
        <v>0</v>
      </c>
      <c r="I8" s="1"/>
    </row>
    <row r="9" spans="1:9" ht="15" customHeight="1" x14ac:dyDescent="0.25">
      <c r="A9" s="3"/>
      <c r="B9" s="33" t="s">
        <v>99</v>
      </c>
      <c r="C9" s="32">
        <v>200</v>
      </c>
      <c r="D9" s="32">
        <v>200</v>
      </c>
      <c r="E9" s="32">
        <v>0</v>
      </c>
      <c r="F9" s="32">
        <v>0</v>
      </c>
      <c r="G9" s="31">
        <v>0</v>
      </c>
      <c r="H9" s="31">
        <v>0</v>
      </c>
      <c r="I9" s="1"/>
    </row>
    <row r="10" spans="1:9" ht="14.25" customHeight="1" x14ac:dyDescent="0.25">
      <c r="A10" s="3"/>
      <c r="B10" s="30" t="s">
        <v>198</v>
      </c>
      <c r="C10" s="29">
        <v>200</v>
      </c>
      <c r="D10" s="29">
        <v>200</v>
      </c>
      <c r="E10" s="29">
        <v>0</v>
      </c>
      <c r="F10" s="29">
        <v>0</v>
      </c>
      <c r="G10" s="28">
        <v>0</v>
      </c>
      <c r="H10" s="5">
        <v>0</v>
      </c>
      <c r="I10" s="1"/>
    </row>
    <row r="11" spans="1:9" ht="15" customHeight="1" x14ac:dyDescent="0.25">
      <c r="A11" s="3"/>
      <c r="B11" s="33" t="s">
        <v>197</v>
      </c>
      <c r="C11" s="32">
        <v>200</v>
      </c>
      <c r="D11" s="32">
        <v>200</v>
      </c>
      <c r="E11" s="32">
        <v>0</v>
      </c>
      <c r="F11" s="32">
        <v>0</v>
      </c>
      <c r="G11" s="31">
        <v>0</v>
      </c>
      <c r="H11" s="31">
        <v>0</v>
      </c>
      <c r="I11" s="1"/>
    </row>
    <row r="12" spans="1:9" ht="14.25" customHeight="1" x14ac:dyDescent="0.25">
      <c r="A12" s="3"/>
      <c r="B12" s="30" t="s">
        <v>96</v>
      </c>
      <c r="C12" s="29">
        <v>200</v>
      </c>
      <c r="D12" s="29">
        <v>200</v>
      </c>
      <c r="E12" s="29">
        <v>0</v>
      </c>
      <c r="F12" s="29">
        <v>0</v>
      </c>
      <c r="G12" s="28">
        <v>0</v>
      </c>
      <c r="H12" s="5">
        <v>0</v>
      </c>
      <c r="I12" s="1"/>
    </row>
    <row r="13" spans="1:9" ht="15" customHeight="1" x14ac:dyDescent="0.25">
      <c r="A13" s="3"/>
      <c r="B13" s="33" t="s">
        <v>95</v>
      </c>
      <c r="C13" s="32">
        <v>200</v>
      </c>
      <c r="D13" s="32">
        <v>200</v>
      </c>
      <c r="E13" s="32">
        <v>0</v>
      </c>
      <c r="F13" s="32">
        <v>0</v>
      </c>
      <c r="G13" s="31">
        <v>0</v>
      </c>
      <c r="H13" s="31">
        <v>0</v>
      </c>
      <c r="I13" s="1"/>
    </row>
    <row r="14" spans="1:9" ht="14.25" customHeight="1" x14ac:dyDescent="0.25">
      <c r="A14" s="3"/>
      <c r="B14" s="30" t="s">
        <v>213</v>
      </c>
      <c r="C14" s="29">
        <v>200</v>
      </c>
      <c r="D14" s="29">
        <v>200</v>
      </c>
      <c r="E14" s="29">
        <v>0</v>
      </c>
      <c r="F14" s="29">
        <v>0</v>
      </c>
      <c r="G14" s="28">
        <v>0</v>
      </c>
      <c r="H14" s="5">
        <v>0</v>
      </c>
      <c r="I14" s="1"/>
    </row>
    <row r="15" spans="1:9" ht="15" customHeight="1" x14ac:dyDescent="0.25">
      <c r="A15" s="3"/>
      <c r="B15" s="33" t="s">
        <v>212</v>
      </c>
      <c r="C15" s="32">
        <v>200</v>
      </c>
      <c r="D15" s="32">
        <v>200</v>
      </c>
      <c r="E15" s="32">
        <v>0</v>
      </c>
      <c r="F15" s="32">
        <v>0</v>
      </c>
      <c r="G15" s="31">
        <v>0</v>
      </c>
      <c r="H15" s="31">
        <v>0</v>
      </c>
      <c r="I15" s="1"/>
    </row>
    <row r="16" spans="1:9" ht="14.25" customHeight="1" x14ac:dyDescent="0.25">
      <c r="A16" s="3"/>
      <c r="B16" s="30" t="s">
        <v>83</v>
      </c>
      <c r="C16" s="29">
        <v>200</v>
      </c>
      <c r="D16" s="29">
        <v>200</v>
      </c>
      <c r="E16" s="29">
        <v>0</v>
      </c>
      <c r="F16" s="29">
        <v>0</v>
      </c>
      <c r="G16" s="28">
        <v>0</v>
      </c>
      <c r="H16" s="5">
        <v>0</v>
      </c>
      <c r="I16" s="1"/>
    </row>
    <row r="17" spans="1:9" ht="15" customHeight="1" x14ac:dyDescent="0.25">
      <c r="A17" s="3"/>
      <c r="B17" s="33" t="s">
        <v>82</v>
      </c>
      <c r="C17" s="32">
        <v>200</v>
      </c>
      <c r="D17" s="32">
        <v>200</v>
      </c>
      <c r="E17" s="32">
        <v>0</v>
      </c>
      <c r="F17" s="32">
        <v>0</v>
      </c>
      <c r="G17" s="31">
        <v>0</v>
      </c>
      <c r="H17" s="31">
        <v>0</v>
      </c>
      <c r="I17" s="1"/>
    </row>
    <row r="18" spans="1:9" ht="14.25" customHeight="1" x14ac:dyDescent="0.25">
      <c r="A18" s="3"/>
      <c r="B18" s="30" t="s">
        <v>112</v>
      </c>
      <c r="C18" s="29">
        <v>200</v>
      </c>
      <c r="D18" s="29">
        <v>200</v>
      </c>
      <c r="E18" s="29">
        <v>0</v>
      </c>
      <c r="F18" s="29">
        <v>0</v>
      </c>
      <c r="G18" s="28">
        <v>0</v>
      </c>
      <c r="H18" s="5">
        <v>0</v>
      </c>
      <c r="I18" s="1"/>
    </row>
    <row r="19" spans="1:9" ht="15" customHeight="1" x14ac:dyDescent="0.25">
      <c r="A19" s="3"/>
      <c r="B19" s="33" t="s">
        <v>111</v>
      </c>
      <c r="C19" s="32">
        <v>200</v>
      </c>
      <c r="D19" s="32">
        <v>200</v>
      </c>
      <c r="E19" s="32">
        <v>0</v>
      </c>
      <c r="F19" s="32">
        <v>0</v>
      </c>
      <c r="G19" s="31">
        <v>0</v>
      </c>
      <c r="H19" s="31">
        <v>0</v>
      </c>
      <c r="I19" s="1"/>
    </row>
    <row r="20" spans="1:9" ht="14.25" customHeight="1" x14ac:dyDescent="0.25">
      <c r="A20" s="3"/>
      <c r="B20" s="30" t="s">
        <v>81</v>
      </c>
      <c r="C20" s="29">
        <v>200</v>
      </c>
      <c r="D20" s="29">
        <v>200</v>
      </c>
      <c r="E20" s="29">
        <v>0</v>
      </c>
      <c r="F20" s="29">
        <v>0</v>
      </c>
      <c r="G20" s="28">
        <v>0</v>
      </c>
      <c r="H20" s="5">
        <v>0</v>
      </c>
      <c r="I20" s="1"/>
    </row>
    <row r="21" spans="1:9" ht="15" customHeight="1" x14ac:dyDescent="0.25">
      <c r="A21" s="3"/>
      <c r="B21" s="33" t="s">
        <v>80</v>
      </c>
      <c r="C21" s="32">
        <v>200</v>
      </c>
      <c r="D21" s="32">
        <v>200</v>
      </c>
      <c r="E21" s="32">
        <v>0</v>
      </c>
      <c r="F21" s="32">
        <v>0</v>
      </c>
      <c r="G21" s="31">
        <v>0</v>
      </c>
      <c r="H21" s="31">
        <v>0</v>
      </c>
      <c r="I21" s="1"/>
    </row>
    <row r="22" spans="1:9" ht="14.25" customHeight="1" x14ac:dyDescent="0.25">
      <c r="A22" s="3"/>
      <c r="B22" s="30" t="s">
        <v>143</v>
      </c>
      <c r="C22" s="29">
        <v>200</v>
      </c>
      <c r="D22" s="29">
        <v>200</v>
      </c>
      <c r="E22" s="29">
        <v>0</v>
      </c>
      <c r="F22" s="29">
        <v>0</v>
      </c>
      <c r="G22" s="28">
        <v>0</v>
      </c>
      <c r="H22" s="5">
        <v>0</v>
      </c>
      <c r="I22" s="1"/>
    </row>
    <row r="23" spans="1:9" ht="15" customHeight="1" x14ac:dyDescent="0.25">
      <c r="A23" s="3"/>
      <c r="B23" s="33" t="s">
        <v>190</v>
      </c>
      <c r="C23" s="32">
        <v>200</v>
      </c>
      <c r="D23" s="32">
        <v>200</v>
      </c>
      <c r="E23" s="32">
        <v>0</v>
      </c>
      <c r="F23" s="32">
        <v>0</v>
      </c>
      <c r="G23" s="31">
        <v>0</v>
      </c>
      <c r="H23" s="31">
        <v>0</v>
      </c>
      <c r="I23" s="1"/>
    </row>
    <row r="24" spans="1:9" ht="14.25" customHeight="1" x14ac:dyDescent="0.25">
      <c r="A24" s="3"/>
      <c r="B24" s="30" t="s">
        <v>160</v>
      </c>
      <c r="C24" s="29">
        <v>200</v>
      </c>
      <c r="D24" s="29">
        <v>200</v>
      </c>
      <c r="E24" s="29">
        <v>0</v>
      </c>
      <c r="F24" s="29">
        <v>0</v>
      </c>
      <c r="G24" s="28">
        <v>0</v>
      </c>
      <c r="H24" s="5">
        <v>0</v>
      </c>
      <c r="I24" s="1"/>
    </row>
    <row r="25" spans="1:9" ht="15" customHeight="1" x14ac:dyDescent="0.25">
      <c r="A25" s="3"/>
      <c r="B25" s="33" t="s">
        <v>187</v>
      </c>
      <c r="C25" s="32">
        <v>200</v>
      </c>
      <c r="D25" s="32">
        <v>200</v>
      </c>
      <c r="E25" s="32">
        <v>0</v>
      </c>
      <c r="F25" s="32">
        <v>0</v>
      </c>
      <c r="G25" s="31">
        <v>0</v>
      </c>
      <c r="H25" s="31">
        <v>0</v>
      </c>
      <c r="I25" s="1"/>
    </row>
    <row r="26" spans="1:9" ht="14.25" customHeight="1" x14ac:dyDescent="0.25">
      <c r="A26" s="3"/>
      <c r="B26" s="30" t="s">
        <v>121</v>
      </c>
      <c r="C26" s="29">
        <v>200</v>
      </c>
      <c r="D26" s="29">
        <v>200</v>
      </c>
      <c r="E26" s="29">
        <v>0</v>
      </c>
      <c r="F26" s="29">
        <v>0</v>
      </c>
      <c r="G26" s="28">
        <v>0</v>
      </c>
      <c r="H26" s="5">
        <v>0</v>
      </c>
      <c r="I26" s="1"/>
    </row>
    <row r="27" spans="1:9" ht="15" customHeight="1" x14ac:dyDescent="0.25">
      <c r="A27" s="3"/>
      <c r="B27" s="27" t="s">
        <v>120</v>
      </c>
      <c r="C27" s="26">
        <v>200</v>
      </c>
      <c r="D27" s="26">
        <v>200</v>
      </c>
      <c r="E27" s="26">
        <v>0</v>
      </c>
      <c r="F27" s="26">
        <v>0</v>
      </c>
      <c r="G27" s="25">
        <v>0</v>
      </c>
      <c r="H27" s="25">
        <v>0</v>
      </c>
      <c r="I27" s="1"/>
    </row>
    <row r="28" spans="1:9" ht="15" customHeight="1" x14ac:dyDescent="0.25">
      <c r="A28" s="3"/>
      <c r="B28" s="19" t="s">
        <v>8</v>
      </c>
      <c r="C28" s="18">
        <v>215.2</v>
      </c>
      <c r="D28" s="18">
        <v>215.2</v>
      </c>
      <c r="E28" s="18">
        <v>0</v>
      </c>
      <c r="F28" s="18">
        <v>0</v>
      </c>
      <c r="G28" s="17">
        <v>0</v>
      </c>
      <c r="H28" s="17">
        <v>0</v>
      </c>
      <c r="I28" s="1"/>
    </row>
    <row r="29" spans="1:9" ht="15" customHeight="1" x14ac:dyDescent="0.25">
      <c r="A29" s="3"/>
      <c r="B29" s="19" t="s">
        <v>7</v>
      </c>
      <c r="C29" s="18">
        <v>215</v>
      </c>
      <c r="D29" s="18">
        <v>215</v>
      </c>
      <c r="E29" s="18">
        <v>0</v>
      </c>
      <c r="F29" s="18">
        <v>0</v>
      </c>
      <c r="G29" s="17">
        <v>0</v>
      </c>
      <c r="H29" s="17">
        <v>0</v>
      </c>
      <c r="I29" s="1"/>
    </row>
    <row r="30" spans="1:9" ht="15" customHeight="1" x14ac:dyDescent="0.25">
      <c r="A30" s="3"/>
      <c r="B30" s="19" t="s">
        <v>49</v>
      </c>
      <c r="C30" s="18">
        <v>215</v>
      </c>
      <c r="D30" s="18">
        <v>215</v>
      </c>
      <c r="E30" s="18">
        <v>0</v>
      </c>
      <c r="F30" s="18">
        <v>0</v>
      </c>
      <c r="G30" s="17">
        <v>0</v>
      </c>
      <c r="H30" s="17">
        <v>0</v>
      </c>
      <c r="I30" s="1"/>
    </row>
    <row r="31" spans="1:9" ht="17.25" customHeight="1" x14ac:dyDescent="0.25">
      <c r="A31" s="15"/>
      <c r="B31" s="14" t="s">
        <v>6</v>
      </c>
      <c r="C31" s="13">
        <v>2645.2</v>
      </c>
      <c r="D31" s="13">
        <v>2645.2</v>
      </c>
      <c r="E31" s="13">
        <v>0</v>
      </c>
      <c r="F31" s="13">
        <v>0</v>
      </c>
      <c r="G31" s="12">
        <v>0</v>
      </c>
      <c r="H31" s="11">
        <v>0</v>
      </c>
      <c r="I31" s="10"/>
    </row>
    <row r="32" spans="1:9" ht="15.75" customHeight="1" x14ac:dyDescent="0.25">
      <c r="A32" s="3"/>
      <c r="B32" s="9" t="s">
        <v>5</v>
      </c>
      <c r="C32" s="8"/>
      <c r="D32" s="8"/>
      <c r="E32" s="8"/>
      <c r="F32" s="8"/>
      <c r="G32" s="8"/>
      <c r="H32" s="8"/>
      <c r="I32" s="1"/>
    </row>
    <row r="33" spans="1:9" ht="16.5" customHeight="1" x14ac:dyDescent="0.25">
      <c r="A33" s="3"/>
      <c r="B33" s="6" t="s">
        <v>3</v>
      </c>
      <c r="C33" s="7">
        <v>645.20000000000005</v>
      </c>
      <c r="D33" s="7">
        <v>645.20000000000005</v>
      </c>
      <c r="E33" s="7">
        <v>0</v>
      </c>
      <c r="F33" s="7">
        <v>0</v>
      </c>
      <c r="G33" s="5">
        <v>0</v>
      </c>
      <c r="H33" s="5">
        <v>0</v>
      </c>
      <c r="I33" s="1"/>
    </row>
    <row r="34" spans="1:9" ht="15" customHeight="1" x14ac:dyDescent="0.25">
      <c r="A34" s="3"/>
      <c r="B34" s="6" t="s">
        <v>2</v>
      </c>
      <c r="C34" s="6">
        <v>2000</v>
      </c>
      <c r="D34" s="6">
        <v>2000</v>
      </c>
      <c r="E34" s="6">
        <v>0</v>
      </c>
      <c r="F34" s="6">
        <v>0</v>
      </c>
      <c r="G34" s="5">
        <v>0</v>
      </c>
      <c r="H34" s="5">
        <v>0</v>
      </c>
      <c r="I34" s="1"/>
    </row>
    <row r="35" spans="1:9" ht="12.75" customHeight="1" x14ac:dyDescent="0.25">
      <c r="A35" s="3"/>
      <c r="B35" s="4"/>
      <c r="C35" s="4"/>
      <c r="D35" s="4"/>
      <c r="E35" s="4"/>
      <c r="F35" s="4"/>
      <c r="G35" s="4"/>
      <c r="H35" s="4"/>
      <c r="I35" s="1"/>
    </row>
    <row r="36" spans="1:9" ht="12.75" customHeight="1" x14ac:dyDescent="0.25">
      <c r="A36" s="3"/>
      <c r="B36" s="4"/>
      <c r="C36" s="4"/>
      <c r="D36" s="4"/>
      <c r="E36" s="4"/>
      <c r="F36" s="4"/>
      <c r="G36" s="4"/>
      <c r="H36" s="4"/>
      <c r="I36" s="1"/>
    </row>
    <row r="37" spans="1:9" ht="12.75" customHeight="1" x14ac:dyDescent="0.25">
      <c r="A37" s="3"/>
      <c r="B37" s="115" t="s">
        <v>1</v>
      </c>
      <c r="C37" s="115"/>
      <c r="D37" s="115"/>
      <c r="E37" s="115"/>
      <c r="F37" s="115"/>
      <c r="G37" s="115"/>
      <c r="H37" s="115"/>
      <c r="I37" s="1"/>
    </row>
    <row r="38" spans="1:9" ht="12.75" customHeight="1" x14ac:dyDescent="0.25">
      <c r="A38" s="3"/>
      <c r="B38" s="2"/>
      <c r="C38" s="2"/>
      <c r="D38" s="2"/>
      <c r="E38" s="2"/>
      <c r="F38" s="2"/>
      <c r="G38" s="2"/>
      <c r="H38" s="2"/>
      <c r="I38" s="1"/>
    </row>
    <row r="39" spans="1:9" ht="12.75" customHeight="1" x14ac:dyDescent="0.2">
      <c r="A39" s="1"/>
      <c r="B39" s="1"/>
      <c r="C39" s="1"/>
      <c r="D39" s="1"/>
      <c r="E39" s="1"/>
      <c r="F39" s="1"/>
      <c r="G39" s="1"/>
      <c r="H39" s="1"/>
      <c r="I39" s="1"/>
    </row>
    <row r="40" spans="1:9" ht="12.75" customHeight="1" x14ac:dyDescent="0.2">
      <c r="A40" s="1"/>
      <c r="B40" s="1"/>
      <c r="C40" s="1"/>
      <c r="D40" s="1"/>
      <c r="E40" s="1"/>
      <c r="F40" s="1"/>
      <c r="G40" s="1"/>
      <c r="H40" s="1"/>
      <c r="I40" s="1"/>
    </row>
    <row r="41" spans="1:9" ht="12.75" customHeight="1" x14ac:dyDescent="0.2">
      <c r="A41" s="1" t="s">
        <v>0</v>
      </c>
      <c r="B41" s="1"/>
      <c r="C41" s="1"/>
      <c r="D41" s="1"/>
      <c r="E41" s="1"/>
      <c r="F41" s="1"/>
      <c r="G41" s="1"/>
      <c r="H41" s="1"/>
      <c r="I41" s="1"/>
    </row>
  </sheetData>
  <mergeCells count="3">
    <mergeCell ref="G1:H1"/>
    <mergeCell ref="B4:H4"/>
    <mergeCell ref="B37:H37"/>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9"/>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217</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216</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20</v>
      </c>
      <c r="C8" s="18">
        <v>1000</v>
      </c>
      <c r="D8" s="18">
        <v>1000</v>
      </c>
      <c r="E8" s="18">
        <v>0</v>
      </c>
      <c r="F8" s="18">
        <v>0</v>
      </c>
      <c r="G8" s="17">
        <v>0</v>
      </c>
      <c r="H8" s="17">
        <v>0</v>
      </c>
      <c r="I8" s="1"/>
    </row>
    <row r="9" spans="1:9" ht="15" customHeight="1" x14ac:dyDescent="0.25">
      <c r="A9" s="3"/>
      <c r="B9" s="19" t="s">
        <v>14</v>
      </c>
      <c r="C9" s="18">
        <v>1000</v>
      </c>
      <c r="D9" s="18">
        <v>1000</v>
      </c>
      <c r="E9" s="18">
        <v>0</v>
      </c>
      <c r="F9" s="18">
        <v>0</v>
      </c>
      <c r="G9" s="17">
        <v>0</v>
      </c>
      <c r="H9" s="17">
        <v>0</v>
      </c>
      <c r="I9" s="1"/>
    </row>
    <row r="10" spans="1:9" ht="17.25" customHeight="1" x14ac:dyDescent="0.25">
      <c r="A10" s="15"/>
      <c r="B10" s="14" t="s">
        <v>6</v>
      </c>
      <c r="C10" s="13">
        <v>2000</v>
      </c>
      <c r="D10" s="13">
        <v>2000</v>
      </c>
      <c r="E10" s="13">
        <v>0</v>
      </c>
      <c r="F10" s="13">
        <v>0</v>
      </c>
      <c r="G10" s="12">
        <v>0</v>
      </c>
      <c r="H10" s="11">
        <v>0</v>
      </c>
      <c r="I10" s="10"/>
    </row>
    <row r="11" spans="1:9" ht="15.75" customHeight="1" x14ac:dyDescent="0.25">
      <c r="A11" s="3"/>
      <c r="B11" s="9" t="s">
        <v>5</v>
      </c>
      <c r="C11" s="8"/>
      <c r="D11" s="8"/>
      <c r="E11" s="8"/>
      <c r="F11" s="8"/>
      <c r="G11" s="8"/>
      <c r="H11" s="8"/>
      <c r="I11" s="1"/>
    </row>
    <row r="12" spans="1:9" ht="14.25" customHeight="1" x14ac:dyDescent="0.25">
      <c r="A12" s="3"/>
      <c r="B12" s="6" t="s">
        <v>4</v>
      </c>
      <c r="C12" s="6">
        <v>2000</v>
      </c>
      <c r="D12" s="6">
        <v>2000</v>
      </c>
      <c r="E12" s="6">
        <v>0</v>
      </c>
      <c r="F12" s="6">
        <v>0</v>
      </c>
      <c r="G12" s="5">
        <v>0</v>
      </c>
      <c r="H12" s="5">
        <v>0</v>
      </c>
      <c r="I12" s="1"/>
    </row>
    <row r="13" spans="1:9" ht="12.75" customHeight="1" x14ac:dyDescent="0.25">
      <c r="A13" s="3"/>
      <c r="B13" s="4"/>
      <c r="C13" s="4"/>
      <c r="D13" s="4"/>
      <c r="E13" s="4"/>
      <c r="F13" s="4"/>
      <c r="G13" s="4"/>
      <c r="H13" s="4"/>
      <c r="I13" s="1"/>
    </row>
    <row r="14" spans="1:9" ht="12.75" customHeight="1" x14ac:dyDescent="0.25">
      <c r="A14" s="3"/>
      <c r="B14" s="4"/>
      <c r="C14" s="4"/>
      <c r="D14" s="4"/>
      <c r="E14" s="4"/>
      <c r="F14" s="4"/>
      <c r="G14" s="4"/>
      <c r="H14" s="4"/>
      <c r="I14" s="1"/>
    </row>
    <row r="15" spans="1:9" ht="12.75" customHeight="1" x14ac:dyDescent="0.25">
      <c r="A15" s="3"/>
      <c r="B15" s="115" t="s">
        <v>1</v>
      </c>
      <c r="C15" s="115"/>
      <c r="D15" s="115"/>
      <c r="E15" s="115"/>
      <c r="F15" s="115"/>
      <c r="G15" s="115"/>
      <c r="H15" s="115"/>
      <c r="I15" s="1"/>
    </row>
    <row r="16" spans="1:9" ht="12.75" customHeight="1" x14ac:dyDescent="0.25">
      <c r="A16" s="3"/>
      <c r="B16" s="2"/>
      <c r="C16" s="2"/>
      <c r="D16" s="2"/>
      <c r="E16" s="2"/>
      <c r="F16" s="2"/>
      <c r="G16" s="2"/>
      <c r="H16" s="2"/>
      <c r="I16" s="1"/>
    </row>
    <row r="17" spans="1:9" ht="12.75" customHeight="1" x14ac:dyDescent="0.2">
      <c r="A17" s="1"/>
      <c r="B17" s="1"/>
      <c r="C17" s="1"/>
      <c r="D17" s="1"/>
      <c r="E17" s="1"/>
      <c r="F17" s="1"/>
      <c r="G17" s="1"/>
      <c r="H17" s="1"/>
      <c r="I17" s="1"/>
    </row>
    <row r="18" spans="1:9" ht="12.75" customHeight="1" x14ac:dyDescent="0.2">
      <c r="A18" s="1"/>
      <c r="B18" s="1"/>
      <c r="C18" s="1"/>
      <c r="D18" s="1"/>
      <c r="E18" s="1"/>
      <c r="F18" s="1"/>
      <c r="G18" s="1"/>
      <c r="H18" s="1"/>
      <c r="I18" s="1"/>
    </row>
    <row r="19" spans="1:9" ht="12.75" customHeight="1" x14ac:dyDescent="0.2">
      <c r="A19" s="1" t="s">
        <v>0</v>
      </c>
      <c r="B19" s="1"/>
      <c r="C19" s="1"/>
      <c r="D19" s="1"/>
      <c r="E19" s="1"/>
      <c r="F19" s="1"/>
      <c r="G19" s="1"/>
      <c r="H19" s="1"/>
      <c r="I19" s="1"/>
    </row>
  </sheetData>
  <mergeCells count="3">
    <mergeCell ref="G1:H1"/>
    <mergeCell ref="B4:H4"/>
    <mergeCell ref="B15:H15"/>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6"/>
  <sheetViews>
    <sheetView showGridLines="0" view="pageBreakPreview" topLeftCell="A46" zoomScale="60" zoomScaleNormal="100" workbookViewId="0">
      <selection activeCell="C105" sqref="C105"/>
    </sheetView>
  </sheetViews>
  <sheetFormatPr defaultColWidth="9.140625" defaultRowHeight="12.75" x14ac:dyDescent="0.2"/>
  <cols>
    <col min="1" max="1" width="0.7109375" customWidth="1"/>
    <col min="2" max="2" width="53.7109375" customWidth="1"/>
    <col min="3" max="3" width="34.425781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350</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349</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37" t="s">
        <v>44</v>
      </c>
      <c r="C7" s="37" t="s">
        <v>43</v>
      </c>
      <c r="D7" s="37" t="s">
        <v>42</v>
      </c>
      <c r="E7" s="37" t="s">
        <v>41</v>
      </c>
      <c r="F7" s="37" t="s">
        <v>40</v>
      </c>
      <c r="G7" s="37" t="s">
        <v>39</v>
      </c>
      <c r="H7" s="36" t="s">
        <v>38</v>
      </c>
      <c r="I7" s="1"/>
    </row>
    <row r="8" spans="1:9" ht="14.25" customHeight="1" x14ac:dyDescent="0.25">
      <c r="A8" s="3"/>
      <c r="B8" s="30" t="s">
        <v>201</v>
      </c>
      <c r="C8" s="29">
        <v>1800</v>
      </c>
      <c r="D8" s="29">
        <v>1800</v>
      </c>
      <c r="E8" s="29">
        <v>1800</v>
      </c>
      <c r="F8" s="29">
        <v>1800</v>
      </c>
      <c r="G8" s="28">
        <v>1</v>
      </c>
      <c r="H8" s="5">
        <v>1</v>
      </c>
      <c r="I8" s="1"/>
    </row>
    <row r="9" spans="1:9" ht="15" customHeight="1" x14ac:dyDescent="0.25">
      <c r="A9" s="3"/>
      <c r="B9" s="27" t="s">
        <v>348</v>
      </c>
      <c r="C9" s="26">
        <v>600</v>
      </c>
      <c r="D9" s="26">
        <v>600</v>
      </c>
      <c r="E9" s="26">
        <v>600</v>
      </c>
      <c r="F9" s="26">
        <v>600</v>
      </c>
      <c r="G9" s="25">
        <v>1</v>
      </c>
      <c r="H9" s="25">
        <v>1</v>
      </c>
      <c r="I9" s="1"/>
    </row>
    <row r="10" spans="1:9" ht="15" customHeight="1" x14ac:dyDescent="0.25">
      <c r="A10" s="3"/>
      <c r="B10" s="19" t="s">
        <v>347</v>
      </c>
      <c r="C10" s="18">
        <v>600</v>
      </c>
      <c r="D10" s="18">
        <v>600</v>
      </c>
      <c r="E10" s="18">
        <v>600</v>
      </c>
      <c r="F10" s="18">
        <v>600</v>
      </c>
      <c r="G10" s="17">
        <v>1</v>
      </c>
      <c r="H10" s="17">
        <v>1</v>
      </c>
      <c r="I10" s="1"/>
    </row>
    <row r="11" spans="1:9" ht="15" customHeight="1" x14ac:dyDescent="0.25">
      <c r="A11" s="3"/>
      <c r="B11" s="35" t="s">
        <v>346</v>
      </c>
      <c r="C11" s="34">
        <v>600</v>
      </c>
      <c r="D11" s="34">
        <v>600</v>
      </c>
      <c r="E11" s="34">
        <v>600</v>
      </c>
      <c r="F11" s="34">
        <v>600</v>
      </c>
      <c r="G11" s="16">
        <v>1</v>
      </c>
      <c r="H11" s="16">
        <v>1</v>
      </c>
      <c r="I11" s="1"/>
    </row>
    <row r="12" spans="1:9" ht="14.25" customHeight="1" x14ac:dyDescent="0.25">
      <c r="A12" s="3"/>
      <c r="B12" s="30" t="s">
        <v>100</v>
      </c>
      <c r="C12" s="29">
        <v>2400</v>
      </c>
      <c r="D12" s="29">
        <v>2400</v>
      </c>
      <c r="E12" s="29">
        <v>2400</v>
      </c>
      <c r="F12" s="29">
        <v>2400</v>
      </c>
      <c r="G12" s="28">
        <v>1</v>
      </c>
      <c r="H12" s="5">
        <v>1</v>
      </c>
      <c r="I12" s="1"/>
    </row>
    <row r="13" spans="1:9" ht="15" customHeight="1" x14ac:dyDescent="0.25">
      <c r="A13" s="3"/>
      <c r="B13" s="27" t="s">
        <v>99</v>
      </c>
      <c r="C13" s="26">
        <v>600</v>
      </c>
      <c r="D13" s="26">
        <v>600</v>
      </c>
      <c r="E13" s="26">
        <v>600</v>
      </c>
      <c r="F13" s="26">
        <v>600</v>
      </c>
      <c r="G13" s="25">
        <v>1</v>
      </c>
      <c r="H13" s="25">
        <v>1</v>
      </c>
      <c r="I13" s="1"/>
    </row>
    <row r="14" spans="1:9" ht="15" customHeight="1" x14ac:dyDescent="0.25">
      <c r="A14" s="3"/>
      <c r="B14" s="19" t="s">
        <v>345</v>
      </c>
      <c r="C14" s="18">
        <v>166</v>
      </c>
      <c r="D14" s="18">
        <v>166</v>
      </c>
      <c r="E14" s="18">
        <v>166</v>
      </c>
      <c r="F14" s="18">
        <v>166</v>
      </c>
      <c r="G14" s="17">
        <v>1</v>
      </c>
      <c r="H14" s="17">
        <v>1</v>
      </c>
      <c r="I14" s="1"/>
    </row>
    <row r="15" spans="1:9" ht="15" customHeight="1" x14ac:dyDescent="0.25">
      <c r="A15" s="3"/>
      <c r="B15" s="19" t="s">
        <v>344</v>
      </c>
      <c r="C15" s="18">
        <v>351.6</v>
      </c>
      <c r="D15" s="18">
        <v>351.6</v>
      </c>
      <c r="E15" s="18">
        <v>351.6</v>
      </c>
      <c r="F15" s="18">
        <v>351.6</v>
      </c>
      <c r="G15" s="17">
        <v>1</v>
      </c>
      <c r="H15" s="17">
        <v>1</v>
      </c>
      <c r="I15" s="1"/>
    </row>
    <row r="16" spans="1:9" ht="15" customHeight="1" x14ac:dyDescent="0.25">
      <c r="A16" s="3"/>
      <c r="B16" s="19" t="s">
        <v>343</v>
      </c>
      <c r="C16" s="18">
        <v>166</v>
      </c>
      <c r="D16" s="18">
        <v>166</v>
      </c>
      <c r="E16" s="18">
        <v>166</v>
      </c>
      <c r="F16" s="18">
        <v>166</v>
      </c>
      <c r="G16" s="17">
        <v>1</v>
      </c>
      <c r="H16" s="17">
        <v>1</v>
      </c>
      <c r="I16" s="1"/>
    </row>
    <row r="17" spans="1:9" ht="15" customHeight="1" x14ac:dyDescent="0.25">
      <c r="A17" s="3"/>
      <c r="B17" s="19" t="s">
        <v>342</v>
      </c>
      <c r="C17" s="18">
        <v>132.80000000000001</v>
      </c>
      <c r="D17" s="18">
        <v>132.80000000000001</v>
      </c>
      <c r="E17" s="18">
        <v>132.80000000000001</v>
      </c>
      <c r="F17" s="18">
        <v>132.80000000000001</v>
      </c>
      <c r="G17" s="17">
        <v>1</v>
      </c>
      <c r="H17" s="17">
        <v>1</v>
      </c>
      <c r="I17" s="1"/>
    </row>
    <row r="18" spans="1:9" ht="15" customHeight="1" x14ac:dyDescent="0.25">
      <c r="A18" s="3"/>
      <c r="B18" s="19" t="s">
        <v>341</v>
      </c>
      <c r="C18" s="18">
        <v>246.7</v>
      </c>
      <c r="D18" s="18">
        <v>246.7</v>
      </c>
      <c r="E18" s="18">
        <v>246.7</v>
      </c>
      <c r="F18" s="18">
        <v>246.7</v>
      </c>
      <c r="G18" s="17">
        <v>1</v>
      </c>
      <c r="H18" s="17">
        <v>1</v>
      </c>
      <c r="I18" s="1"/>
    </row>
    <row r="19" spans="1:9" ht="15" customHeight="1" x14ac:dyDescent="0.25">
      <c r="A19" s="3"/>
      <c r="B19" s="19" t="s">
        <v>340</v>
      </c>
      <c r="C19" s="18">
        <v>166</v>
      </c>
      <c r="D19" s="18">
        <v>166</v>
      </c>
      <c r="E19" s="18">
        <v>166</v>
      </c>
      <c r="F19" s="18">
        <v>166</v>
      </c>
      <c r="G19" s="17">
        <v>1</v>
      </c>
      <c r="H19" s="17">
        <v>1</v>
      </c>
      <c r="I19" s="1"/>
    </row>
    <row r="20" spans="1:9" ht="15" customHeight="1" x14ac:dyDescent="0.25">
      <c r="A20" s="3"/>
      <c r="B20" s="19" t="s">
        <v>339</v>
      </c>
      <c r="C20" s="18">
        <v>238.9</v>
      </c>
      <c r="D20" s="18">
        <v>238.9</v>
      </c>
      <c r="E20" s="18">
        <v>238.9</v>
      </c>
      <c r="F20" s="18">
        <v>238.9</v>
      </c>
      <c r="G20" s="17">
        <v>1</v>
      </c>
      <c r="H20" s="17">
        <v>1</v>
      </c>
      <c r="I20" s="1"/>
    </row>
    <row r="21" spans="1:9" ht="15" customHeight="1" x14ac:dyDescent="0.25">
      <c r="A21" s="3"/>
      <c r="B21" s="19" t="s">
        <v>199</v>
      </c>
      <c r="C21" s="18">
        <v>166</v>
      </c>
      <c r="D21" s="18">
        <v>166</v>
      </c>
      <c r="E21" s="18">
        <v>166</v>
      </c>
      <c r="F21" s="18">
        <v>166</v>
      </c>
      <c r="G21" s="17">
        <v>1</v>
      </c>
      <c r="H21" s="17">
        <v>1</v>
      </c>
      <c r="I21" s="1"/>
    </row>
    <row r="22" spans="1:9" ht="15" customHeight="1" x14ac:dyDescent="0.25">
      <c r="A22" s="3"/>
      <c r="B22" s="35" t="s">
        <v>338</v>
      </c>
      <c r="C22" s="34">
        <v>166</v>
      </c>
      <c r="D22" s="34">
        <v>166</v>
      </c>
      <c r="E22" s="34">
        <v>166</v>
      </c>
      <c r="F22" s="34">
        <v>166</v>
      </c>
      <c r="G22" s="16">
        <v>1</v>
      </c>
      <c r="H22" s="16">
        <v>1</v>
      </c>
      <c r="I22" s="1"/>
    </row>
    <row r="23" spans="1:9" ht="14.25" customHeight="1" x14ac:dyDescent="0.25">
      <c r="A23" s="3"/>
      <c r="B23" s="30" t="s">
        <v>198</v>
      </c>
      <c r="C23" s="29">
        <v>2081.96</v>
      </c>
      <c r="D23" s="29">
        <v>2082</v>
      </c>
      <c r="E23" s="29">
        <v>2082</v>
      </c>
      <c r="F23" s="29">
        <v>2082</v>
      </c>
      <c r="G23" s="28">
        <v>1</v>
      </c>
      <c r="H23" s="5">
        <v>1</v>
      </c>
      <c r="I23" s="1"/>
    </row>
    <row r="24" spans="1:9" ht="15" customHeight="1" x14ac:dyDescent="0.25">
      <c r="A24" s="3"/>
      <c r="B24" s="27" t="s">
        <v>197</v>
      </c>
      <c r="C24" s="26">
        <v>281.96199999999999</v>
      </c>
      <c r="D24" s="26">
        <v>282</v>
      </c>
      <c r="E24" s="26">
        <v>282</v>
      </c>
      <c r="F24" s="26">
        <v>282</v>
      </c>
      <c r="G24" s="25">
        <v>1</v>
      </c>
      <c r="H24" s="25">
        <v>1</v>
      </c>
      <c r="I24" s="1"/>
    </row>
    <row r="25" spans="1:9" ht="15" customHeight="1" x14ac:dyDescent="0.25">
      <c r="A25" s="3"/>
      <c r="B25" s="19" t="s">
        <v>337</v>
      </c>
      <c r="C25" s="18">
        <v>600</v>
      </c>
      <c r="D25" s="18">
        <v>600</v>
      </c>
      <c r="E25" s="18">
        <v>600</v>
      </c>
      <c r="F25" s="18">
        <v>600</v>
      </c>
      <c r="G25" s="17">
        <v>1</v>
      </c>
      <c r="H25" s="17">
        <v>1</v>
      </c>
      <c r="I25" s="1"/>
    </row>
    <row r="26" spans="1:9" ht="15" customHeight="1" x14ac:dyDescent="0.25">
      <c r="A26" s="3"/>
      <c r="B26" s="19" t="s">
        <v>336</v>
      </c>
      <c r="C26" s="18">
        <v>600</v>
      </c>
      <c r="D26" s="18">
        <v>600</v>
      </c>
      <c r="E26" s="18">
        <v>600</v>
      </c>
      <c r="F26" s="18">
        <v>600</v>
      </c>
      <c r="G26" s="17">
        <v>1</v>
      </c>
      <c r="H26" s="17">
        <v>1</v>
      </c>
      <c r="I26" s="1"/>
    </row>
    <row r="27" spans="1:9" ht="15" customHeight="1" x14ac:dyDescent="0.25">
      <c r="A27" s="3"/>
      <c r="B27" s="35" t="s">
        <v>335</v>
      </c>
      <c r="C27" s="34">
        <v>600</v>
      </c>
      <c r="D27" s="34">
        <v>600</v>
      </c>
      <c r="E27" s="34">
        <v>600</v>
      </c>
      <c r="F27" s="34">
        <v>600</v>
      </c>
      <c r="G27" s="16">
        <v>1</v>
      </c>
      <c r="H27" s="16">
        <v>1</v>
      </c>
      <c r="I27" s="1"/>
    </row>
    <row r="28" spans="1:9" ht="14.25" customHeight="1" x14ac:dyDescent="0.25">
      <c r="A28" s="3"/>
      <c r="B28" s="30" t="s">
        <v>334</v>
      </c>
      <c r="C28" s="29">
        <v>2610.0100000000002</v>
      </c>
      <c r="D28" s="29">
        <v>2610</v>
      </c>
      <c r="E28" s="29">
        <v>2610</v>
      </c>
      <c r="F28" s="29">
        <v>2610</v>
      </c>
      <c r="G28" s="28">
        <v>1</v>
      </c>
      <c r="H28" s="5">
        <v>1</v>
      </c>
      <c r="I28" s="1"/>
    </row>
    <row r="29" spans="1:9" ht="15" customHeight="1" x14ac:dyDescent="0.25">
      <c r="A29" s="3"/>
      <c r="B29" s="27" t="s">
        <v>333</v>
      </c>
      <c r="C29" s="26">
        <v>600</v>
      </c>
      <c r="D29" s="26">
        <v>600</v>
      </c>
      <c r="E29" s="26">
        <v>600</v>
      </c>
      <c r="F29" s="26">
        <v>600</v>
      </c>
      <c r="G29" s="25">
        <v>1</v>
      </c>
      <c r="H29" s="25">
        <v>1</v>
      </c>
      <c r="I29" s="1"/>
    </row>
    <row r="30" spans="1:9" ht="15" customHeight="1" x14ac:dyDescent="0.25">
      <c r="A30" s="3"/>
      <c r="B30" s="19" t="s">
        <v>332</v>
      </c>
      <c r="C30" s="18">
        <v>599.6</v>
      </c>
      <c r="D30" s="18">
        <v>599.6</v>
      </c>
      <c r="E30" s="18">
        <v>599.6</v>
      </c>
      <c r="F30" s="18">
        <v>599.6</v>
      </c>
      <c r="G30" s="17">
        <v>1</v>
      </c>
      <c r="H30" s="17">
        <v>1</v>
      </c>
      <c r="I30" s="1"/>
    </row>
    <row r="31" spans="1:9" ht="15" customHeight="1" x14ac:dyDescent="0.25">
      <c r="A31" s="3"/>
      <c r="B31" s="19" t="s">
        <v>331</v>
      </c>
      <c r="C31" s="18">
        <v>473.17599999999999</v>
      </c>
      <c r="D31" s="18">
        <v>473.2</v>
      </c>
      <c r="E31" s="18">
        <v>473.2</v>
      </c>
      <c r="F31" s="18">
        <v>473.2</v>
      </c>
      <c r="G31" s="17">
        <v>1</v>
      </c>
      <c r="H31" s="17">
        <v>1</v>
      </c>
      <c r="I31" s="1"/>
    </row>
    <row r="32" spans="1:9" ht="15" customHeight="1" x14ac:dyDescent="0.25">
      <c r="A32" s="3"/>
      <c r="B32" s="19" t="s">
        <v>330</v>
      </c>
      <c r="C32" s="18">
        <v>343.23200000000003</v>
      </c>
      <c r="D32" s="18">
        <v>343.2</v>
      </c>
      <c r="E32" s="18">
        <v>343.2</v>
      </c>
      <c r="F32" s="18">
        <v>343.2</v>
      </c>
      <c r="G32" s="17">
        <v>1</v>
      </c>
      <c r="H32" s="17">
        <v>1</v>
      </c>
      <c r="I32" s="1"/>
    </row>
    <row r="33" spans="1:9" ht="15" customHeight="1" x14ac:dyDescent="0.25">
      <c r="A33" s="3"/>
      <c r="B33" s="35" t="s">
        <v>329</v>
      </c>
      <c r="C33" s="34">
        <v>594</v>
      </c>
      <c r="D33" s="34">
        <v>594</v>
      </c>
      <c r="E33" s="34">
        <v>594</v>
      </c>
      <c r="F33" s="34">
        <v>594</v>
      </c>
      <c r="G33" s="16">
        <v>1</v>
      </c>
      <c r="H33" s="16">
        <v>1</v>
      </c>
      <c r="I33" s="1"/>
    </row>
    <row r="34" spans="1:9" ht="14.25" customHeight="1" x14ac:dyDescent="0.25">
      <c r="A34" s="3"/>
      <c r="B34" s="30" t="s">
        <v>328</v>
      </c>
      <c r="C34" s="29">
        <v>594</v>
      </c>
      <c r="D34" s="29">
        <v>594</v>
      </c>
      <c r="E34" s="29">
        <v>594</v>
      </c>
      <c r="F34" s="29">
        <v>594</v>
      </c>
      <c r="G34" s="28">
        <v>1</v>
      </c>
      <c r="H34" s="5">
        <v>1</v>
      </c>
      <c r="I34" s="1"/>
    </row>
    <row r="35" spans="1:9" ht="15" customHeight="1" x14ac:dyDescent="0.25">
      <c r="A35" s="3"/>
      <c r="B35" s="33" t="s">
        <v>327</v>
      </c>
      <c r="C35" s="32">
        <v>594</v>
      </c>
      <c r="D35" s="32">
        <v>594</v>
      </c>
      <c r="E35" s="32">
        <v>594</v>
      </c>
      <c r="F35" s="32">
        <v>594</v>
      </c>
      <c r="G35" s="31">
        <v>1</v>
      </c>
      <c r="H35" s="31">
        <v>1</v>
      </c>
      <c r="I35" s="1"/>
    </row>
    <row r="36" spans="1:9" ht="14.25" customHeight="1" x14ac:dyDescent="0.25">
      <c r="A36" s="3"/>
      <c r="B36" s="30" t="s">
        <v>326</v>
      </c>
      <c r="C36" s="29">
        <v>1860</v>
      </c>
      <c r="D36" s="29">
        <v>1860</v>
      </c>
      <c r="E36" s="29">
        <v>1860</v>
      </c>
      <c r="F36" s="29">
        <v>1860</v>
      </c>
      <c r="G36" s="28">
        <v>1</v>
      </c>
      <c r="H36" s="5">
        <v>1</v>
      </c>
      <c r="I36" s="1"/>
    </row>
    <row r="37" spans="1:9" ht="15" customHeight="1" x14ac:dyDescent="0.25">
      <c r="A37" s="3"/>
      <c r="B37" s="27" t="s">
        <v>314</v>
      </c>
      <c r="C37" s="26">
        <v>497.32</v>
      </c>
      <c r="D37" s="26">
        <v>497.3</v>
      </c>
      <c r="E37" s="26">
        <v>497.3</v>
      </c>
      <c r="F37" s="26">
        <v>497.3</v>
      </c>
      <c r="G37" s="25">
        <v>1</v>
      </c>
      <c r="H37" s="25">
        <v>1</v>
      </c>
      <c r="I37" s="1"/>
    </row>
    <row r="38" spans="1:9" ht="15" customHeight="1" x14ac:dyDescent="0.25">
      <c r="A38" s="3"/>
      <c r="B38" s="19" t="s">
        <v>325</v>
      </c>
      <c r="C38" s="18">
        <v>600</v>
      </c>
      <c r="D38" s="18">
        <v>600</v>
      </c>
      <c r="E38" s="18">
        <v>600</v>
      </c>
      <c r="F38" s="18">
        <v>600</v>
      </c>
      <c r="G38" s="17">
        <v>1</v>
      </c>
      <c r="H38" s="17">
        <v>1</v>
      </c>
      <c r="I38" s="1"/>
    </row>
    <row r="39" spans="1:9" ht="15" customHeight="1" x14ac:dyDescent="0.25">
      <c r="A39" s="3"/>
      <c r="B39" s="19" t="s">
        <v>324</v>
      </c>
      <c r="C39" s="18">
        <v>600</v>
      </c>
      <c r="D39" s="18">
        <v>600</v>
      </c>
      <c r="E39" s="18">
        <v>600</v>
      </c>
      <c r="F39" s="18">
        <v>600</v>
      </c>
      <c r="G39" s="17">
        <v>1</v>
      </c>
      <c r="H39" s="17">
        <v>1</v>
      </c>
      <c r="I39" s="1"/>
    </row>
    <row r="40" spans="1:9" ht="15" customHeight="1" x14ac:dyDescent="0.25">
      <c r="A40" s="3"/>
      <c r="B40" s="35" t="s">
        <v>323</v>
      </c>
      <c r="C40" s="34">
        <v>162.68</v>
      </c>
      <c r="D40" s="34">
        <v>162.69999999999999</v>
      </c>
      <c r="E40" s="34">
        <v>162.69999999999999</v>
      </c>
      <c r="F40" s="34">
        <v>162.69999999999999</v>
      </c>
      <c r="G40" s="16">
        <v>1</v>
      </c>
      <c r="H40" s="16">
        <v>1</v>
      </c>
      <c r="I40" s="1"/>
    </row>
    <row r="41" spans="1:9" ht="14.25" customHeight="1" x14ac:dyDescent="0.25">
      <c r="A41" s="3"/>
      <c r="B41" s="30" t="s">
        <v>98</v>
      </c>
      <c r="C41" s="29">
        <v>2232.16</v>
      </c>
      <c r="D41" s="29">
        <v>2232.1999999999998</v>
      </c>
      <c r="E41" s="29">
        <v>2232.1999999999998</v>
      </c>
      <c r="F41" s="29">
        <v>2232.1999999999998</v>
      </c>
      <c r="G41" s="28">
        <v>1</v>
      </c>
      <c r="H41" s="5">
        <v>1</v>
      </c>
      <c r="I41" s="1"/>
    </row>
    <row r="42" spans="1:9" ht="15" customHeight="1" x14ac:dyDescent="0.25">
      <c r="A42" s="3"/>
      <c r="B42" s="27" t="s">
        <v>97</v>
      </c>
      <c r="C42" s="26">
        <v>563.58699999999999</v>
      </c>
      <c r="D42" s="26">
        <v>563.6</v>
      </c>
      <c r="E42" s="26">
        <v>563.6</v>
      </c>
      <c r="F42" s="26">
        <v>563.6</v>
      </c>
      <c r="G42" s="25">
        <v>1</v>
      </c>
      <c r="H42" s="25">
        <v>1</v>
      </c>
      <c r="I42" s="1"/>
    </row>
    <row r="43" spans="1:9" ht="15" customHeight="1" x14ac:dyDescent="0.25">
      <c r="A43" s="3"/>
      <c r="B43" s="19" t="s">
        <v>322</v>
      </c>
      <c r="C43" s="18">
        <v>600</v>
      </c>
      <c r="D43" s="18">
        <v>600</v>
      </c>
      <c r="E43" s="18">
        <v>600</v>
      </c>
      <c r="F43" s="18">
        <v>600</v>
      </c>
      <c r="G43" s="17">
        <v>1</v>
      </c>
      <c r="H43" s="17">
        <v>1</v>
      </c>
      <c r="I43" s="1"/>
    </row>
    <row r="44" spans="1:9" ht="15" customHeight="1" x14ac:dyDescent="0.25">
      <c r="A44" s="3"/>
      <c r="B44" s="19" t="s">
        <v>321</v>
      </c>
      <c r="C44" s="18">
        <v>524.5</v>
      </c>
      <c r="D44" s="18">
        <v>524.5</v>
      </c>
      <c r="E44" s="18">
        <v>524.5</v>
      </c>
      <c r="F44" s="18">
        <v>524.5</v>
      </c>
      <c r="G44" s="17">
        <v>1</v>
      </c>
      <c r="H44" s="17">
        <v>1</v>
      </c>
      <c r="I44" s="1"/>
    </row>
    <row r="45" spans="1:9" ht="15" customHeight="1" x14ac:dyDescent="0.25">
      <c r="A45" s="3"/>
      <c r="B45" s="19" t="s">
        <v>320</v>
      </c>
      <c r="C45" s="18">
        <v>257.39999999999998</v>
      </c>
      <c r="D45" s="18">
        <v>257.39999999999998</v>
      </c>
      <c r="E45" s="18">
        <v>257.39999999999998</v>
      </c>
      <c r="F45" s="18">
        <v>257.39999999999998</v>
      </c>
      <c r="G45" s="17">
        <v>1</v>
      </c>
      <c r="H45" s="17">
        <v>1</v>
      </c>
      <c r="I45" s="1"/>
    </row>
    <row r="46" spans="1:9" ht="15" customHeight="1" x14ac:dyDescent="0.25">
      <c r="A46" s="3"/>
      <c r="B46" s="35" t="s">
        <v>319</v>
      </c>
      <c r="C46" s="34">
        <v>286.67</v>
      </c>
      <c r="D46" s="34">
        <v>286.7</v>
      </c>
      <c r="E46" s="34">
        <v>286.7</v>
      </c>
      <c r="F46" s="34">
        <v>286.7</v>
      </c>
      <c r="G46" s="16">
        <v>1</v>
      </c>
      <c r="H46" s="16">
        <v>1</v>
      </c>
      <c r="I46" s="1"/>
    </row>
    <row r="47" spans="1:9" ht="14.25" customHeight="1" x14ac:dyDescent="0.25">
      <c r="A47" s="3"/>
      <c r="B47" s="30" t="s">
        <v>96</v>
      </c>
      <c r="C47" s="29">
        <v>2007.63</v>
      </c>
      <c r="D47" s="29">
        <v>2007.6</v>
      </c>
      <c r="E47" s="29">
        <v>2007.6</v>
      </c>
      <c r="F47" s="29">
        <v>2007.6</v>
      </c>
      <c r="G47" s="28">
        <v>1</v>
      </c>
      <c r="H47" s="5">
        <v>1</v>
      </c>
      <c r="I47" s="1"/>
    </row>
    <row r="48" spans="1:9" ht="15" customHeight="1" x14ac:dyDescent="0.25">
      <c r="A48" s="3"/>
      <c r="B48" s="27" t="s">
        <v>95</v>
      </c>
      <c r="C48" s="26">
        <v>600</v>
      </c>
      <c r="D48" s="26">
        <v>600</v>
      </c>
      <c r="E48" s="26">
        <v>600</v>
      </c>
      <c r="F48" s="26">
        <v>600</v>
      </c>
      <c r="G48" s="25">
        <v>1</v>
      </c>
      <c r="H48" s="25">
        <v>1</v>
      </c>
      <c r="I48" s="1"/>
    </row>
    <row r="49" spans="1:9" ht="15" customHeight="1" x14ac:dyDescent="0.25">
      <c r="A49" s="3"/>
      <c r="B49" s="19" t="s">
        <v>318</v>
      </c>
      <c r="C49" s="18">
        <v>215.26499999999999</v>
      </c>
      <c r="D49" s="18">
        <v>215.3</v>
      </c>
      <c r="E49" s="18">
        <v>215.3</v>
      </c>
      <c r="F49" s="18">
        <v>215.3</v>
      </c>
      <c r="G49" s="17">
        <v>1</v>
      </c>
      <c r="H49" s="17">
        <v>1</v>
      </c>
      <c r="I49" s="1"/>
    </row>
    <row r="50" spans="1:9" ht="15" customHeight="1" x14ac:dyDescent="0.25">
      <c r="A50" s="3"/>
      <c r="B50" s="19" t="s">
        <v>317</v>
      </c>
      <c r="C50" s="18">
        <v>592.36099999999999</v>
      </c>
      <c r="D50" s="18">
        <v>592.29999999999995</v>
      </c>
      <c r="E50" s="18">
        <v>592.29999999999995</v>
      </c>
      <c r="F50" s="18">
        <v>592.29999999999995</v>
      </c>
      <c r="G50" s="17">
        <v>1</v>
      </c>
      <c r="H50" s="17">
        <v>1</v>
      </c>
      <c r="I50" s="1"/>
    </row>
    <row r="51" spans="1:9" ht="15" customHeight="1" x14ac:dyDescent="0.25">
      <c r="A51" s="3"/>
      <c r="B51" s="35" t="s">
        <v>316</v>
      </c>
      <c r="C51" s="34">
        <v>600</v>
      </c>
      <c r="D51" s="34">
        <v>600</v>
      </c>
      <c r="E51" s="34">
        <v>600</v>
      </c>
      <c r="F51" s="34">
        <v>600</v>
      </c>
      <c r="G51" s="16">
        <v>1</v>
      </c>
      <c r="H51" s="16">
        <v>1</v>
      </c>
      <c r="I51" s="1"/>
    </row>
    <row r="52" spans="1:9" ht="14.25" customHeight="1" x14ac:dyDescent="0.25">
      <c r="A52" s="3"/>
      <c r="B52" s="30" t="s">
        <v>213</v>
      </c>
      <c r="C52" s="29">
        <v>1804.1</v>
      </c>
      <c r="D52" s="29">
        <v>1804.1</v>
      </c>
      <c r="E52" s="29">
        <v>1804.1</v>
      </c>
      <c r="F52" s="29">
        <v>1804.1</v>
      </c>
      <c r="G52" s="28">
        <v>1</v>
      </c>
      <c r="H52" s="5">
        <v>1</v>
      </c>
      <c r="I52" s="1"/>
    </row>
    <row r="53" spans="1:9" ht="15" customHeight="1" x14ac:dyDescent="0.25">
      <c r="A53" s="3"/>
      <c r="B53" s="27" t="s">
        <v>315</v>
      </c>
      <c r="C53" s="26">
        <v>394</v>
      </c>
      <c r="D53" s="26">
        <v>394</v>
      </c>
      <c r="E53" s="26">
        <v>394</v>
      </c>
      <c r="F53" s="26">
        <v>394</v>
      </c>
      <c r="G53" s="25">
        <v>1</v>
      </c>
      <c r="H53" s="25">
        <v>1</v>
      </c>
      <c r="I53" s="1"/>
    </row>
    <row r="54" spans="1:9" ht="15" customHeight="1" x14ac:dyDescent="0.25">
      <c r="A54" s="3"/>
      <c r="B54" s="19" t="s">
        <v>314</v>
      </c>
      <c r="C54" s="18">
        <v>465.149</v>
      </c>
      <c r="D54" s="18">
        <v>465.149</v>
      </c>
      <c r="E54" s="18">
        <v>465.149</v>
      </c>
      <c r="F54" s="18">
        <v>465.149</v>
      </c>
      <c r="G54" s="17">
        <v>1</v>
      </c>
      <c r="H54" s="17">
        <v>1</v>
      </c>
      <c r="I54" s="1"/>
    </row>
    <row r="55" spans="1:9" ht="15" customHeight="1" x14ac:dyDescent="0.25">
      <c r="A55" s="3"/>
      <c r="B55" s="19" t="s">
        <v>313</v>
      </c>
      <c r="C55" s="18">
        <v>600</v>
      </c>
      <c r="D55" s="18">
        <v>600</v>
      </c>
      <c r="E55" s="18">
        <v>600</v>
      </c>
      <c r="F55" s="18">
        <v>600</v>
      </c>
      <c r="G55" s="17">
        <v>1</v>
      </c>
      <c r="H55" s="17">
        <v>1</v>
      </c>
      <c r="I55" s="1"/>
    </row>
    <row r="56" spans="1:9" ht="15" customHeight="1" x14ac:dyDescent="0.25">
      <c r="A56" s="3"/>
      <c r="B56" s="35" t="s">
        <v>312</v>
      </c>
      <c r="C56" s="34">
        <v>345</v>
      </c>
      <c r="D56" s="34">
        <v>345</v>
      </c>
      <c r="E56" s="34">
        <v>345</v>
      </c>
      <c r="F56" s="34">
        <v>345</v>
      </c>
      <c r="G56" s="16">
        <v>1</v>
      </c>
      <c r="H56" s="16">
        <v>1</v>
      </c>
      <c r="I56" s="1"/>
    </row>
    <row r="57" spans="1:9" ht="14.25" customHeight="1" x14ac:dyDescent="0.25">
      <c r="A57" s="3"/>
      <c r="B57" s="30" t="s">
        <v>311</v>
      </c>
      <c r="C57" s="29">
        <v>1800</v>
      </c>
      <c r="D57" s="29">
        <v>1800</v>
      </c>
      <c r="E57" s="29">
        <v>1800</v>
      </c>
      <c r="F57" s="29">
        <v>1800</v>
      </c>
      <c r="G57" s="28">
        <v>1</v>
      </c>
      <c r="H57" s="5">
        <v>1</v>
      </c>
      <c r="I57" s="1"/>
    </row>
    <row r="58" spans="1:9" ht="15" customHeight="1" x14ac:dyDescent="0.25">
      <c r="A58" s="3"/>
      <c r="B58" s="27" t="s">
        <v>310</v>
      </c>
      <c r="C58" s="26">
        <v>600</v>
      </c>
      <c r="D58" s="26">
        <v>600</v>
      </c>
      <c r="E58" s="26">
        <v>600</v>
      </c>
      <c r="F58" s="26">
        <v>600</v>
      </c>
      <c r="G58" s="25">
        <v>1</v>
      </c>
      <c r="H58" s="25">
        <v>1</v>
      </c>
      <c r="I58" s="1"/>
    </row>
    <row r="59" spans="1:9" ht="15" customHeight="1" x14ac:dyDescent="0.25">
      <c r="A59" s="3"/>
      <c r="B59" s="19" t="s">
        <v>309</v>
      </c>
      <c r="C59" s="18">
        <v>600</v>
      </c>
      <c r="D59" s="18">
        <v>600</v>
      </c>
      <c r="E59" s="18">
        <v>600</v>
      </c>
      <c r="F59" s="18">
        <v>600</v>
      </c>
      <c r="G59" s="17">
        <v>1</v>
      </c>
      <c r="H59" s="17">
        <v>1</v>
      </c>
      <c r="I59" s="1"/>
    </row>
    <row r="60" spans="1:9" ht="15" customHeight="1" x14ac:dyDescent="0.25">
      <c r="A60" s="3"/>
      <c r="B60" s="35" t="s">
        <v>308</v>
      </c>
      <c r="C60" s="34">
        <v>600</v>
      </c>
      <c r="D60" s="34">
        <v>600</v>
      </c>
      <c r="E60" s="34">
        <v>600</v>
      </c>
      <c r="F60" s="34">
        <v>600</v>
      </c>
      <c r="G60" s="16">
        <v>1</v>
      </c>
      <c r="H60" s="16">
        <v>1</v>
      </c>
      <c r="I60" s="1"/>
    </row>
    <row r="61" spans="1:9" ht="14.25" customHeight="1" x14ac:dyDescent="0.25">
      <c r="A61" s="3"/>
      <c r="B61" s="30" t="s">
        <v>307</v>
      </c>
      <c r="C61" s="29">
        <v>3079.14</v>
      </c>
      <c r="D61" s="29">
        <v>3079.1</v>
      </c>
      <c r="E61" s="29">
        <v>3079.1</v>
      </c>
      <c r="F61" s="29">
        <v>3079.1</v>
      </c>
      <c r="G61" s="28">
        <v>1</v>
      </c>
      <c r="H61" s="5">
        <v>1</v>
      </c>
      <c r="I61" s="1"/>
    </row>
    <row r="62" spans="1:9" ht="15" customHeight="1" x14ac:dyDescent="0.25">
      <c r="A62" s="3"/>
      <c r="B62" s="27" t="s">
        <v>306</v>
      </c>
      <c r="C62" s="26">
        <v>469.14</v>
      </c>
      <c r="D62" s="26">
        <v>469.1</v>
      </c>
      <c r="E62" s="26">
        <v>469.1</v>
      </c>
      <c r="F62" s="26">
        <v>469.1</v>
      </c>
      <c r="G62" s="25">
        <v>1</v>
      </c>
      <c r="H62" s="25">
        <v>1</v>
      </c>
      <c r="I62" s="1"/>
    </row>
    <row r="63" spans="1:9" ht="15" customHeight="1" x14ac:dyDescent="0.25">
      <c r="A63" s="3"/>
      <c r="B63" s="19" t="s">
        <v>305</v>
      </c>
      <c r="C63" s="18">
        <v>307.7</v>
      </c>
      <c r="D63" s="18">
        <v>307.7</v>
      </c>
      <c r="E63" s="18">
        <v>307.7</v>
      </c>
      <c r="F63" s="18">
        <v>307.7</v>
      </c>
      <c r="G63" s="17">
        <v>1</v>
      </c>
      <c r="H63" s="17">
        <v>1</v>
      </c>
      <c r="I63" s="1"/>
    </row>
    <row r="64" spans="1:9" ht="15" customHeight="1" x14ac:dyDescent="0.25">
      <c r="A64" s="3"/>
      <c r="B64" s="19" t="s">
        <v>304</v>
      </c>
      <c r="C64" s="18">
        <v>600</v>
      </c>
      <c r="D64" s="18">
        <v>600</v>
      </c>
      <c r="E64" s="18">
        <v>600</v>
      </c>
      <c r="F64" s="18">
        <v>600</v>
      </c>
      <c r="G64" s="17">
        <v>1</v>
      </c>
      <c r="H64" s="17">
        <v>1</v>
      </c>
      <c r="I64" s="1"/>
    </row>
    <row r="65" spans="1:9" ht="15" customHeight="1" x14ac:dyDescent="0.25">
      <c r="A65" s="3"/>
      <c r="B65" s="19" t="s">
        <v>303</v>
      </c>
      <c r="C65" s="18">
        <v>600</v>
      </c>
      <c r="D65" s="18">
        <v>600</v>
      </c>
      <c r="E65" s="18">
        <v>600</v>
      </c>
      <c r="F65" s="18">
        <v>600</v>
      </c>
      <c r="G65" s="17">
        <v>1</v>
      </c>
      <c r="H65" s="17">
        <v>1</v>
      </c>
      <c r="I65" s="1"/>
    </row>
    <row r="66" spans="1:9" ht="15" customHeight="1" x14ac:dyDescent="0.25">
      <c r="A66" s="3"/>
      <c r="B66" s="19" t="s">
        <v>302</v>
      </c>
      <c r="C66" s="18">
        <v>148.4</v>
      </c>
      <c r="D66" s="18">
        <v>148.4</v>
      </c>
      <c r="E66" s="18">
        <v>148.4</v>
      </c>
      <c r="F66" s="18">
        <v>148.4</v>
      </c>
      <c r="G66" s="17">
        <v>1</v>
      </c>
      <c r="H66" s="17">
        <v>1</v>
      </c>
      <c r="I66" s="1"/>
    </row>
    <row r="67" spans="1:9" ht="15" customHeight="1" x14ac:dyDescent="0.25">
      <c r="A67" s="3"/>
      <c r="B67" s="19" t="s">
        <v>301</v>
      </c>
      <c r="C67" s="18">
        <v>500</v>
      </c>
      <c r="D67" s="18">
        <v>500</v>
      </c>
      <c r="E67" s="18">
        <v>500</v>
      </c>
      <c r="F67" s="18">
        <v>500</v>
      </c>
      <c r="G67" s="17">
        <v>1</v>
      </c>
      <c r="H67" s="17">
        <v>1</v>
      </c>
      <c r="I67" s="1"/>
    </row>
    <row r="68" spans="1:9" ht="15" customHeight="1" x14ac:dyDescent="0.25">
      <c r="A68" s="3"/>
      <c r="B68" s="35" t="s">
        <v>300</v>
      </c>
      <c r="C68" s="34">
        <v>453.9</v>
      </c>
      <c r="D68" s="34">
        <v>453.9</v>
      </c>
      <c r="E68" s="34">
        <v>453.9</v>
      </c>
      <c r="F68" s="34">
        <v>453.9</v>
      </c>
      <c r="G68" s="16">
        <v>1</v>
      </c>
      <c r="H68" s="16">
        <v>1</v>
      </c>
      <c r="I68" s="1"/>
    </row>
    <row r="69" spans="1:9" ht="14.25" customHeight="1" x14ac:dyDescent="0.25">
      <c r="A69" s="3"/>
      <c r="B69" s="30" t="s">
        <v>89</v>
      </c>
      <c r="C69" s="29">
        <v>1844.3</v>
      </c>
      <c r="D69" s="29">
        <v>1844.3</v>
      </c>
      <c r="E69" s="29">
        <v>1844.3</v>
      </c>
      <c r="F69" s="29">
        <v>1844.3</v>
      </c>
      <c r="G69" s="28">
        <v>1</v>
      </c>
      <c r="H69" s="5">
        <v>1</v>
      </c>
      <c r="I69" s="1"/>
    </row>
    <row r="70" spans="1:9" ht="15" customHeight="1" x14ac:dyDescent="0.25">
      <c r="A70" s="3"/>
      <c r="B70" s="27" t="s">
        <v>86</v>
      </c>
      <c r="C70" s="26">
        <v>594</v>
      </c>
      <c r="D70" s="26">
        <v>594</v>
      </c>
      <c r="E70" s="26">
        <v>594</v>
      </c>
      <c r="F70" s="26">
        <v>594</v>
      </c>
      <c r="G70" s="25">
        <v>1</v>
      </c>
      <c r="H70" s="25">
        <v>1</v>
      </c>
      <c r="I70" s="1"/>
    </row>
    <row r="71" spans="1:9" ht="15" customHeight="1" x14ac:dyDescent="0.25">
      <c r="A71" s="3"/>
      <c r="B71" s="19" t="s">
        <v>299</v>
      </c>
      <c r="C71" s="18">
        <v>593.6</v>
      </c>
      <c r="D71" s="18">
        <v>593.6</v>
      </c>
      <c r="E71" s="18">
        <v>593.6</v>
      </c>
      <c r="F71" s="18">
        <v>593.6</v>
      </c>
      <c r="G71" s="17">
        <v>1</v>
      </c>
      <c r="H71" s="17">
        <v>1</v>
      </c>
      <c r="I71" s="1"/>
    </row>
    <row r="72" spans="1:9" ht="15" customHeight="1" x14ac:dyDescent="0.25">
      <c r="A72" s="3"/>
      <c r="B72" s="19" t="s">
        <v>298</v>
      </c>
      <c r="C72" s="18">
        <v>260.7</v>
      </c>
      <c r="D72" s="18">
        <v>260.7</v>
      </c>
      <c r="E72" s="18">
        <v>260.7</v>
      </c>
      <c r="F72" s="18">
        <v>260.7</v>
      </c>
      <c r="G72" s="17">
        <v>1</v>
      </c>
      <c r="H72" s="17">
        <v>1</v>
      </c>
      <c r="I72" s="1"/>
    </row>
    <row r="73" spans="1:9" ht="15" customHeight="1" x14ac:dyDescent="0.25">
      <c r="A73" s="3"/>
      <c r="B73" s="35" t="s">
        <v>84</v>
      </c>
      <c r="C73" s="34">
        <v>396</v>
      </c>
      <c r="D73" s="34">
        <v>396</v>
      </c>
      <c r="E73" s="34">
        <v>396</v>
      </c>
      <c r="F73" s="34">
        <v>396</v>
      </c>
      <c r="G73" s="16">
        <v>1</v>
      </c>
      <c r="H73" s="16">
        <v>1</v>
      </c>
      <c r="I73" s="1"/>
    </row>
    <row r="74" spans="1:9" ht="14.25" customHeight="1" x14ac:dyDescent="0.25">
      <c r="A74" s="3"/>
      <c r="B74" s="30" t="s">
        <v>196</v>
      </c>
      <c r="C74" s="29">
        <v>1700</v>
      </c>
      <c r="D74" s="29">
        <v>1700</v>
      </c>
      <c r="E74" s="29">
        <v>1700</v>
      </c>
      <c r="F74" s="29">
        <v>1700</v>
      </c>
      <c r="G74" s="28">
        <v>1</v>
      </c>
      <c r="H74" s="5">
        <v>1</v>
      </c>
      <c r="I74" s="1"/>
    </row>
    <row r="75" spans="1:9" ht="15" customHeight="1" x14ac:dyDescent="0.25">
      <c r="A75" s="3"/>
      <c r="B75" s="27" t="s">
        <v>195</v>
      </c>
      <c r="C75" s="26">
        <v>300</v>
      </c>
      <c r="D75" s="26">
        <v>300</v>
      </c>
      <c r="E75" s="26">
        <v>300</v>
      </c>
      <c r="F75" s="26">
        <v>300</v>
      </c>
      <c r="G75" s="25">
        <v>1</v>
      </c>
      <c r="H75" s="25">
        <v>1</v>
      </c>
      <c r="I75" s="1"/>
    </row>
    <row r="76" spans="1:9" ht="15" customHeight="1" x14ac:dyDescent="0.25">
      <c r="A76" s="3"/>
      <c r="B76" s="19" t="s">
        <v>297</v>
      </c>
      <c r="C76" s="18">
        <v>300</v>
      </c>
      <c r="D76" s="18">
        <v>300</v>
      </c>
      <c r="E76" s="18">
        <v>300</v>
      </c>
      <c r="F76" s="18">
        <v>300</v>
      </c>
      <c r="G76" s="17">
        <v>1</v>
      </c>
      <c r="H76" s="17">
        <v>1</v>
      </c>
      <c r="I76" s="1"/>
    </row>
    <row r="77" spans="1:9" ht="15" customHeight="1" x14ac:dyDescent="0.25">
      <c r="A77" s="3"/>
      <c r="B77" s="19" t="s">
        <v>296</v>
      </c>
      <c r="C77" s="18">
        <v>300</v>
      </c>
      <c r="D77" s="18">
        <v>300</v>
      </c>
      <c r="E77" s="18">
        <v>300</v>
      </c>
      <c r="F77" s="18">
        <v>300</v>
      </c>
      <c r="G77" s="17">
        <v>1</v>
      </c>
      <c r="H77" s="17">
        <v>1</v>
      </c>
      <c r="I77" s="1"/>
    </row>
    <row r="78" spans="1:9" ht="15" customHeight="1" x14ac:dyDescent="0.25">
      <c r="A78" s="3"/>
      <c r="B78" s="19" t="s">
        <v>295</v>
      </c>
      <c r="C78" s="18">
        <v>250</v>
      </c>
      <c r="D78" s="18">
        <v>250</v>
      </c>
      <c r="E78" s="18">
        <v>250</v>
      </c>
      <c r="F78" s="18">
        <v>250</v>
      </c>
      <c r="G78" s="17">
        <v>1</v>
      </c>
      <c r="H78" s="17">
        <v>1</v>
      </c>
      <c r="I78" s="1"/>
    </row>
    <row r="79" spans="1:9" ht="15" customHeight="1" x14ac:dyDescent="0.25">
      <c r="A79" s="3"/>
      <c r="B79" s="19" t="s">
        <v>294</v>
      </c>
      <c r="C79" s="18">
        <v>250</v>
      </c>
      <c r="D79" s="18">
        <v>250</v>
      </c>
      <c r="E79" s="18">
        <v>250</v>
      </c>
      <c r="F79" s="18">
        <v>250</v>
      </c>
      <c r="G79" s="17">
        <v>1</v>
      </c>
      <c r="H79" s="17">
        <v>1</v>
      </c>
      <c r="I79" s="1"/>
    </row>
    <row r="80" spans="1:9" ht="15" customHeight="1" x14ac:dyDescent="0.25">
      <c r="A80" s="3"/>
      <c r="B80" s="35" t="s">
        <v>293</v>
      </c>
      <c r="C80" s="34">
        <v>300</v>
      </c>
      <c r="D80" s="34">
        <v>300</v>
      </c>
      <c r="E80" s="34">
        <v>300</v>
      </c>
      <c r="F80" s="34">
        <v>300</v>
      </c>
      <c r="G80" s="16">
        <v>1</v>
      </c>
      <c r="H80" s="16">
        <v>1</v>
      </c>
      <c r="I80" s="1"/>
    </row>
    <row r="81" spans="1:9" ht="14.25" customHeight="1" x14ac:dyDescent="0.25">
      <c r="A81" s="3"/>
      <c r="B81" s="30" t="s">
        <v>83</v>
      </c>
      <c r="C81" s="29">
        <v>2460</v>
      </c>
      <c r="D81" s="29">
        <v>2460</v>
      </c>
      <c r="E81" s="29">
        <v>2460</v>
      </c>
      <c r="F81" s="29">
        <v>2460</v>
      </c>
      <c r="G81" s="28">
        <v>1</v>
      </c>
      <c r="H81" s="5">
        <v>1</v>
      </c>
      <c r="I81" s="1"/>
    </row>
    <row r="82" spans="1:9" ht="15" customHeight="1" x14ac:dyDescent="0.25">
      <c r="A82" s="3"/>
      <c r="B82" s="27" t="s">
        <v>82</v>
      </c>
      <c r="C82" s="26">
        <v>600</v>
      </c>
      <c r="D82" s="26">
        <v>600</v>
      </c>
      <c r="E82" s="26">
        <v>600</v>
      </c>
      <c r="F82" s="26">
        <v>600</v>
      </c>
      <c r="G82" s="25">
        <v>1</v>
      </c>
      <c r="H82" s="25">
        <v>1</v>
      </c>
      <c r="I82" s="1"/>
    </row>
    <row r="83" spans="1:9" ht="15" customHeight="1" x14ac:dyDescent="0.25">
      <c r="A83" s="3"/>
      <c r="B83" s="19" t="s">
        <v>292</v>
      </c>
      <c r="C83" s="18">
        <v>587.90300000000002</v>
      </c>
      <c r="D83" s="18">
        <v>587.9</v>
      </c>
      <c r="E83" s="18">
        <v>587.9</v>
      </c>
      <c r="F83" s="18">
        <v>587.9</v>
      </c>
      <c r="G83" s="17">
        <v>1</v>
      </c>
      <c r="H83" s="17">
        <v>1</v>
      </c>
      <c r="I83" s="1"/>
    </row>
    <row r="84" spans="1:9" ht="15" customHeight="1" x14ac:dyDescent="0.25">
      <c r="A84" s="3"/>
      <c r="B84" s="19" t="s">
        <v>291</v>
      </c>
      <c r="C84" s="18">
        <v>372.09699999999998</v>
      </c>
      <c r="D84" s="18">
        <v>372.1</v>
      </c>
      <c r="E84" s="18">
        <v>372.1</v>
      </c>
      <c r="F84" s="18">
        <v>372.1</v>
      </c>
      <c r="G84" s="17">
        <v>1</v>
      </c>
      <c r="H84" s="17">
        <v>1</v>
      </c>
      <c r="I84" s="1"/>
    </row>
    <row r="85" spans="1:9" ht="15" customHeight="1" x14ac:dyDescent="0.25">
      <c r="A85" s="3"/>
      <c r="B85" s="19" t="s">
        <v>290</v>
      </c>
      <c r="C85" s="18">
        <v>300</v>
      </c>
      <c r="D85" s="18">
        <v>300</v>
      </c>
      <c r="E85" s="18">
        <v>300</v>
      </c>
      <c r="F85" s="18">
        <v>300</v>
      </c>
      <c r="G85" s="17">
        <v>1</v>
      </c>
      <c r="H85" s="17">
        <v>1</v>
      </c>
      <c r="I85" s="1"/>
    </row>
    <row r="86" spans="1:9" ht="15" customHeight="1" x14ac:dyDescent="0.25">
      <c r="A86" s="3"/>
      <c r="B86" s="35" t="s">
        <v>289</v>
      </c>
      <c r="C86" s="34">
        <v>600</v>
      </c>
      <c r="D86" s="34">
        <v>600</v>
      </c>
      <c r="E86" s="34">
        <v>600</v>
      </c>
      <c r="F86" s="34">
        <v>600</v>
      </c>
      <c r="G86" s="16">
        <v>1</v>
      </c>
      <c r="H86" s="16">
        <v>1</v>
      </c>
      <c r="I86" s="1"/>
    </row>
    <row r="87" spans="1:9" ht="14.25" customHeight="1" x14ac:dyDescent="0.25">
      <c r="A87" s="3"/>
      <c r="B87" s="30" t="s">
        <v>112</v>
      </c>
      <c r="C87" s="29">
        <v>2460</v>
      </c>
      <c r="D87" s="29">
        <v>2460</v>
      </c>
      <c r="E87" s="29">
        <v>2460</v>
      </c>
      <c r="F87" s="29">
        <v>2460</v>
      </c>
      <c r="G87" s="28">
        <v>1</v>
      </c>
      <c r="H87" s="5">
        <v>1</v>
      </c>
      <c r="I87" s="1"/>
    </row>
    <row r="88" spans="1:9" ht="15" customHeight="1" x14ac:dyDescent="0.25">
      <c r="A88" s="3"/>
      <c r="B88" s="27" t="s">
        <v>111</v>
      </c>
      <c r="C88" s="26">
        <v>600</v>
      </c>
      <c r="D88" s="26">
        <v>600</v>
      </c>
      <c r="E88" s="26">
        <v>600</v>
      </c>
      <c r="F88" s="26">
        <v>600</v>
      </c>
      <c r="G88" s="25">
        <v>1</v>
      </c>
      <c r="H88" s="25">
        <v>1</v>
      </c>
      <c r="I88" s="1"/>
    </row>
    <row r="89" spans="1:9" ht="15" customHeight="1" x14ac:dyDescent="0.25">
      <c r="A89" s="3"/>
      <c r="B89" s="19" t="s">
        <v>288</v>
      </c>
      <c r="C89" s="18">
        <v>293.44600000000003</v>
      </c>
      <c r="D89" s="18">
        <v>293.5</v>
      </c>
      <c r="E89" s="18">
        <v>293.5</v>
      </c>
      <c r="F89" s="18">
        <v>293.5</v>
      </c>
      <c r="G89" s="17">
        <v>1</v>
      </c>
      <c r="H89" s="17">
        <v>1</v>
      </c>
      <c r="I89" s="1"/>
    </row>
    <row r="90" spans="1:9" ht="15" customHeight="1" x14ac:dyDescent="0.25">
      <c r="A90" s="3"/>
      <c r="B90" s="19" t="s">
        <v>287</v>
      </c>
      <c r="C90" s="18">
        <v>230</v>
      </c>
      <c r="D90" s="18">
        <v>230</v>
      </c>
      <c r="E90" s="18">
        <v>230</v>
      </c>
      <c r="F90" s="18">
        <v>230</v>
      </c>
      <c r="G90" s="17">
        <v>1</v>
      </c>
      <c r="H90" s="17">
        <v>1</v>
      </c>
      <c r="I90" s="1"/>
    </row>
    <row r="91" spans="1:9" ht="15" customHeight="1" x14ac:dyDescent="0.25">
      <c r="A91" s="3"/>
      <c r="B91" s="19" t="s">
        <v>286</v>
      </c>
      <c r="C91" s="18">
        <v>572.79999999999995</v>
      </c>
      <c r="D91" s="18">
        <v>572.79999999999995</v>
      </c>
      <c r="E91" s="18">
        <v>572.79999999999995</v>
      </c>
      <c r="F91" s="18">
        <v>572.79999999999995</v>
      </c>
      <c r="G91" s="17">
        <v>1</v>
      </c>
      <c r="H91" s="17">
        <v>1</v>
      </c>
      <c r="I91" s="1"/>
    </row>
    <row r="92" spans="1:9" ht="15" customHeight="1" x14ac:dyDescent="0.25">
      <c r="A92" s="3"/>
      <c r="B92" s="19" t="s">
        <v>285</v>
      </c>
      <c r="C92" s="18">
        <v>343.92</v>
      </c>
      <c r="D92" s="18">
        <v>343.9</v>
      </c>
      <c r="E92" s="18">
        <v>343.9</v>
      </c>
      <c r="F92" s="18">
        <v>343.9</v>
      </c>
      <c r="G92" s="17">
        <v>1</v>
      </c>
      <c r="H92" s="17">
        <v>1</v>
      </c>
      <c r="I92" s="1"/>
    </row>
    <row r="93" spans="1:9" ht="15" customHeight="1" x14ac:dyDescent="0.25">
      <c r="A93" s="3"/>
      <c r="B93" s="35" t="s">
        <v>284</v>
      </c>
      <c r="C93" s="34">
        <v>419.834</v>
      </c>
      <c r="D93" s="34">
        <v>419.8</v>
      </c>
      <c r="E93" s="34">
        <v>419.8</v>
      </c>
      <c r="F93" s="34">
        <v>419.8</v>
      </c>
      <c r="G93" s="16">
        <v>1</v>
      </c>
      <c r="H93" s="16">
        <v>1</v>
      </c>
      <c r="I93" s="1"/>
    </row>
    <row r="94" spans="1:9" ht="14.25" customHeight="1" x14ac:dyDescent="0.25">
      <c r="A94" s="3"/>
      <c r="B94" s="30" t="s">
        <v>283</v>
      </c>
      <c r="C94" s="29">
        <v>1800</v>
      </c>
      <c r="D94" s="29">
        <v>1800</v>
      </c>
      <c r="E94" s="29">
        <v>1800</v>
      </c>
      <c r="F94" s="29">
        <v>1800</v>
      </c>
      <c r="G94" s="28">
        <v>1</v>
      </c>
      <c r="H94" s="5">
        <v>1</v>
      </c>
      <c r="I94" s="1"/>
    </row>
    <row r="95" spans="1:9" ht="15" customHeight="1" x14ac:dyDescent="0.25">
      <c r="A95" s="3"/>
      <c r="B95" s="27" t="s">
        <v>282</v>
      </c>
      <c r="C95" s="26">
        <v>300</v>
      </c>
      <c r="D95" s="26">
        <v>300</v>
      </c>
      <c r="E95" s="26">
        <v>300</v>
      </c>
      <c r="F95" s="26">
        <v>300</v>
      </c>
      <c r="G95" s="25">
        <v>1</v>
      </c>
      <c r="H95" s="25">
        <v>1</v>
      </c>
      <c r="I95" s="1"/>
    </row>
    <row r="96" spans="1:9" ht="15" customHeight="1" x14ac:dyDescent="0.25">
      <c r="A96" s="3"/>
      <c r="B96" s="19" t="s">
        <v>281</v>
      </c>
      <c r="C96" s="18">
        <v>500</v>
      </c>
      <c r="D96" s="18">
        <v>500</v>
      </c>
      <c r="E96" s="18">
        <v>500</v>
      </c>
      <c r="F96" s="18">
        <v>500</v>
      </c>
      <c r="G96" s="17">
        <v>1</v>
      </c>
      <c r="H96" s="17">
        <v>1</v>
      </c>
      <c r="I96" s="1"/>
    </row>
    <row r="97" spans="1:9" ht="15" customHeight="1" x14ac:dyDescent="0.25">
      <c r="A97" s="3"/>
      <c r="B97" s="19" t="s">
        <v>280</v>
      </c>
      <c r="C97" s="18">
        <v>600</v>
      </c>
      <c r="D97" s="18">
        <v>600</v>
      </c>
      <c r="E97" s="18">
        <v>600</v>
      </c>
      <c r="F97" s="18">
        <v>600</v>
      </c>
      <c r="G97" s="17">
        <v>1</v>
      </c>
      <c r="H97" s="17">
        <v>1</v>
      </c>
      <c r="I97" s="1"/>
    </row>
    <row r="98" spans="1:9" ht="15" customHeight="1" x14ac:dyDescent="0.25">
      <c r="A98" s="3"/>
      <c r="B98" s="35" t="s">
        <v>279</v>
      </c>
      <c r="C98" s="34">
        <v>400</v>
      </c>
      <c r="D98" s="34">
        <v>400</v>
      </c>
      <c r="E98" s="34">
        <v>400</v>
      </c>
      <c r="F98" s="34">
        <v>400</v>
      </c>
      <c r="G98" s="16">
        <v>1</v>
      </c>
      <c r="H98" s="16">
        <v>1</v>
      </c>
      <c r="I98" s="1"/>
    </row>
    <row r="99" spans="1:9" ht="14.25" customHeight="1" x14ac:dyDescent="0.25">
      <c r="A99" s="3"/>
      <c r="B99" s="30" t="s">
        <v>278</v>
      </c>
      <c r="C99" s="29">
        <v>2460</v>
      </c>
      <c r="D99" s="29">
        <v>2460</v>
      </c>
      <c r="E99" s="29">
        <v>2460</v>
      </c>
      <c r="F99" s="29">
        <v>2460</v>
      </c>
      <c r="G99" s="28">
        <v>1</v>
      </c>
      <c r="H99" s="5">
        <v>1</v>
      </c>
      <c r="I99" s="1"/>
    </row>
    <row r="100" spans="1:9" ht="15" customHeight="1" x14ac:dyDescent="0.25">
      <c r="A100" s="3"/>
      <c r="B100" s="27" t="s">
        <v>277</v>
      </c>
      <c r="C100" s="26">
        <v>600</v>
      </c>
      <c r="D100" s="26">
        <v>600</v>
      </c>
      <c r="E100" s="26">
        <v>600</v>
      </c>
      <c r="F100" s="26">
        <v>600</v>
      </c>
      <c r="G100" s="25">
        <v>1</v>
      </c>
      <c r="H100" s="25">
        <v>1</v>
      </c>
      <c r="I100" s="1"/>
    </row>
    <row r="101" spans="1:9" ht="15" customHeight="1" x14ac:dyDescent="0.25">
      <c r="A101" s="3"/>
      <c r="B101" s="19" t="s">
        <v>122</v>
      </c>
      <c r="C101" s="18">
        <v>314.36</v>
      </c>
      <c r="D101" s="18">
        <v>314.3</v>
      </c>
      <c r="E101" s="18">
        <v>314.3</v>
      </c>
      <c r="F101" s="18">
        <v>314.3</v>
      </c>
      <c r="G101" s="17">
        <v>1</v>
      </c>
      <c r="H101" s="17">
        <v>1</v>
      </c>
      <c r="I101" s="1"/>
    </row>
    <row r="102" spans="1:9" ht="15" customHeight="1" x14ac:dyDescent="0.25">
      <c r="A102" s="3"/>
      <c r="B102" s="19" t="s">
        <v>276</v>
      </c>
      <c r="C102" s="18">
        <v>351.68</v>
      </c>
      <c r="D102" s="18">
        <v>351.7</v>
      </c>
      <c r="E102" s="18">
        <v>351.7</v>
      </c>
      <c r="F102" s="18">
        <v>351.7</v>
      </c>
      <c r="G102" s="17">
        <v>1</v>
      </c>
      <c r="H102" s="17">
        <v>1</v>
      </c>
      <c r="I102" s="1"/>
    </row>
    <row r="103" spans="1:9" ht="15" customHeight="1" x14ac:dyDescent="0.25">
      <c r="A103" s="3"/>
      <c r="B103" s="19" t="s">
        <v>275</v>
      </c>
      <c r="C103" s="18">
        <v>600</v>
      </c>
      <c r="D103" s="18">
        <v>600</v>
      </c>
      <c r="E103" s="18">
        <v>600</v>
      </c>
      <c r="F103" s="18">
        <v>600</v>
      </c>
      <c r="G103" s="17">
        <v>1</v>
      </c>
      <c r="H103" s="17">
        <v>1</v>
      </c>
      <c r="I103" s="1"/>
    </row>
    <row r="104" spans="1:9" ht="15" customHeight="1" x14ac:dyDescent="0.25">
      <c r="A104" s="3"/>
      <c r="B104" s="35" t="s">
        <v>274</v>
      </c>
      <c r="C104" s="34">
        <v>593.96</v>
      </c>
      <c r="D104" s="34">
        <v>594</v>
      </c>
      <c r="E104" s="34">
        <v>594</v>
      </c>
      <c r="F104" s="34">
        <v>594</v>
      </c>
      <c r="G104" s="16">
        <v>1</v>
      </c>
      <c r="H104" s="16">
        <v>1</v>
      </c>
      <c r="I104" s="1"/>
    </row>
    <row r="105" spans="1:9" ht="14.25" customHeight="1" x14ac:dyDescent="0.25">
      <c r="A105" s="3"/>
      <c r="B105" s="30" t="s">
        <v>125</v>
      </c>
      <c r="C105" s="29">
        <v>1562.2</v>
      </c>
      <c r="D105" s="29">
        <v>1562.2</v>
      </c>
      <c r="E105" s="29">
        <v>1562.2</v>
      </c>
      <c r="F105" s="29">
        <v>1562.2</v>
      </c>
      <c r="G105" s="28">
        <v>1</v>
      </c>
      <c r="H105" s="5">
        <v>1</v>
      </c>
      <c r="I105" s="1"/>
    </row>
    <row r="106" spans="1:9" ht="15" customHeight="1" x14ac:dyDescent="0.25">
      <c r="A106" s="3"/>
      <c r="B106" s="27" t="s">
        <v>273</v>
      </c>
      <c r="C106" s="26">
        <v>155.22800000000001</v>
      </c>
      <c r="D106" s="26">
        <v>155.19999999999999</v>
      </c>
      <c r="E106" s="26">
        <v>155.19999999999999</v>
      </c>
      <c r="F106" s="26">
        <v>155.19999999999999</v>
      </c>
      <c r="G106" s="25">
        <v>1</v>
      </c>
      <c r="H106" s="25">
        <v>1</v>
      </c>
      <c r="I106" s="1"/>
    </row>
    <row r="107" spans="1:9" ht="15" customHeight="1" x14ac:dyDescent="0.25">
      <c r="A107" s="3"/>
      <c r="B107" s="19" t="s">
        <v>272</v>
      </c>
      <c r="C107" s="18">
        <v>523.1</v>
      </c>
      <c r="D107" s="18">
        <v>523.1</v>
      </c>
      <c r="E107" s="18">
        <v>523.1</v>
      </c>
      <c r="F107" s="18">
        <v>523.1</v>
      </c>
      <c r="G107" s="17">
        <v>1</v>
      </c>
      <c r="H107" s="17">
        <v>1</v>
      </c>
      <c r="I107" s="1"/>
    </row>
    <row r="108" spans="1:9" ht="15" customHeight="1" x14ac:dyDescent="0.25">
      <c r="A108" s="3"/>
      <c r="B108" s="19" t="s">
        <v>271</v>
      </c>
      <c r="C108" s="18">
        <v>428.04500000000002</v>
      </c>
      <c r="D108" s="18">
        <v>428</v>
      </c>
      <c r="E108" s="18">
        <v>428</v>
      </c>
      <c r="F108" s="18">
        <v>428</v>
      </c>
      <c r="G108" s="17">
        <v>1</v>
      </c>
      <c r="H108" s="17">
        <v>1</v>
      </c>
      <c r="I108" s="1"/>
    </row>
    <row r="109" spans="1:9" ht="15" customHeight="1" x14ac:dyDescent="0.25">
      <c r="A109" s="3"/>
      <c r="B109" s="35" t="s">
        <v>124</v>
      </c>
      <c r="C109" s="34">
        <v>455.87200000000001</v>
      </c>
      <c r="D109" s="34">
        <v>455.9</v>
      </c>
      <c r="E109" s="34">
        <v>455.9</v>
      </c>
      <c r="F109" s="34">
        <v>455.9</v>
      </c>
      <c r="G109" s="16">
        <v>1</v>
      </c>
      <c r="H109" s="16">
        <v>1</v>
      </c>
      <c r="I109" s="1"/>
    </row>
    <row r="110" spans="1:9" ht="14.25" customHeight="1" x14ac:dyDescent="0.25">
      <c r="A110" s="3"/>
      <c r="B110" s="30" t="s">
        <v>123</v>
      </c>
      <c r="C110" s="29">
        <v>2610</v>
      </c>
      <c r="D110" s="29">
        <v>2610</v>
      </c>
      <c r="E110" s="29">
        <v>2610</v>
      </c>
      <c r="F110" s="29">
        <v>2610</v>
      </c>
      <c r="G110" s="28">
        <v>1</v>
      </c>
      <c r="H110" s="5">
        <v>1</v>
      </c>
      <c r="I110" s="1"/>
    </row>
    <row r="111" spans="1:9" ht="15" customHeight="1" x14ac:dyDescent="0.25">
      <c r="A111" s="3"/>
      <c r="B111" s="27" t="s">
        <v>122</v>
      </c>
      <c r="C111" s="26">
        <v>309.63200000000001</v>
      </c>
      <c r="D111" s="26">
        <v>309.60000000000002</v>
      </c>
      <c r="E111" s="26">
        <v>309.60000000000002</v>
      </c>
      <c r="F111" s="26">
        <v>309.60000000000002</v>
      </c>
      <c r="G111" s="25">
        <v>1</v>
      </c>
      <c r="H111" s="25">
        <v>1</v>
      </c>
      <c r="I111" s="1"/>
    </row>
    <row r="112" spans="1:9" ht="15" customHeight="1" x14ac:dyDescent="0.25">
      <c r="A112" s="3"/>
      <c r="B112" s="19" t="s">
        <v>270</v>
      </c>
      <c r="C112" s="18">
        <v>326</v>
      </c>
      <c r="D112" s="18">
        <v>326</v>
      </c>
      <c r="E112" s="18">
        <v>326</v>
      </c>
      <c r="F112" s="18">
        <v>326</v>
      </c>
      <c r="G112" s="17">
        <v>1</v>
      </c>
      <c r="H112" s="17">
        <v>1</v>
      </c>
      <c r="I112" s="1"/>
    </row>
    <row r="113" spans="1:9" ht="15" customHeight="1" x14ac:dyDescent="0.25">
      <c r="A113" s="3"/>
      <c r="B113" s="19" t="s">
        <v>269</v>
      </c>
      <c r="C113" s="18">
        <v>473</v>
      </c>
      <c r="D113" s="18">
        <v>473</v>
      </c>
      <c r="E113" s="18">
        <v>473</v>
      </c>
      <c r="F113" s="18">
        <v>473</v>
      </c>
      <c r="G113" s="17">
        <v>1</v>
      </c>
      <c r="H113" s="17">
        <v>1</v>
      </c>
      <c r="I113" s="1"/>
    </row>
    <row r="114" spans="1:9" ht="15" customHeight="1" x14ac:dyDescent="0.25">
      <c r="A114" s="3"/>
      <c r="B114" s="19" t="s">
        <v>193</v>
      </c>
      <c r="C114" s="18">
        <v>500</v>
      </c>
      <c r="D114" s="18">
        <v>500</v>
      </c>
      <c r="E114" s="18">
        <v>500</v>
      </c>
      <c r="F114" s="18">
        <v>500</v>
      </c>
      <c r="G114" s="17">
        <v>1</v>
      </c>
      <c r="H114" s="17">
        <v>1</v>
      </c>
      <c r="I114" s="1"/>
    </row>
    <row r="115" spans="1:9" ht="15" customHeight="1" x14ac:dyDescent="0.25">
      <c r="A115" s="3"/>
      <c r="B115" s="19" t="s">
        <v>268</v>
      </c>
      <c r="C115" s="18">
        <v>600</v>
      </c>
      <c r="D115" s="18">
        <v>600</v>
      </c>
      <c r="E115" s="18">
        <v>600</v>
      </c>
      <c r="F115" s="18">
        <v>600</v>
      </c>
      <c r="G115" s="17">
        <v>1</v>
      </c>
      <c r="H115" s="17">
        <v>1</v>
      </c>
      <c r="I115" s="1"/>
    </row>
    <row r="116" spans="1:9" ht="15" customHeight="1" x14ac:dyDescent="0.25">
      <c r="A116" s="3"/>
      <c r="B116" s="35" t="s">
        <v>267</v>
      </c>
      <c r="C116" s="34">
        <v>401.36799999999999</v>
      </c>
      <c r="D116" s="34">
        <v>401.4</v>
      </c>
      <c r="E116" s="34">
        <v>401.4</v>
      </c>
      <c r="F116" s="34">
        <v>401.4</v>
      </c>
      <c r="G116" s="16">
        <v>1</v>
      </c>
      <c r="H116" s="16">
        <v>1</v>
      </c>
      <c r="I116" s="1"/>
    </row>
    <row r="117" spans="1:9" ht="14.25" customHeight="1" x14ac:dyDescent="0.25">
      <c r="A117" s="3"/>
      <c r="B117" s="30" t="s">
        <v>266</v>
      </c>
      <c r="C117" s="29">
        <v>3200.72</v>
      </c>
      <c r="D117" s="29">
        <v>3200.7</v>
      </c>
      <c r="E117" s="29">
        <v>3200.7</v>
      </c>
      <c r="F117" s="29">
        <v>3200.7</v>
      </c>
      <c r="G117" s="28">
        <v>1</v>
      </c>
      <c r="H117" s="5">
        <v>1</v>
      </c>
      <c r="I117" s="1"/>
    </row>
    <row r="118" spans="1:9" ht="15" customHeight="1" x14ac:dyDescent="0.25">
      <c r="A118" s="3"/>
      <c r="B118" s="27" t="s">
        <v>265</v>
      </c>
      <c r="C118" s="26">
        <v>600</v>
      </c>
      <c r="D118" s="26">
        <v>600</v>
      </c>
      <c r="E118" s="26">
        <v>600</v>
      </c>
      <c r="F118" s="26">
        <v>600</v>
      </c>
      <c r="G118" s="25">
        <v>1</v>
      </c>
      <c r="H118" s="25">
        <v>1</v>
      </c>
      <c r="I118" s="1"/>
    </row>
    <row r="119" spans="1:9" ht="15" customHeight="1" x14ac:dyDescent="0.25">
      <c r="A119" s="3"/>
      <c r="B119" s="19" t="s">
        <v>264</v>
      </c>
      <c r="C119" s="18">
        <v>405</v>
      </c>
      <c r="D119" s="18">
        <v>405</v>
      </c>
      <c r="E119" s="18">
        <v>405</v>
      </c>
      <c r="F119" s="18">
        <v>405</v>
      </c>
      <c r="G119" s="17">
        <v>1</v>
      </c>
      <c r="H119" s="17">
        <v>1</v>
      </c>
      <c r="I119" s="1"/>
    </row>
    <row r="120" spans="1:9" ht="15" customHeight="1" x14ac:dyDescent="0.25">
      <c r="A120" s="3"/>
      <c r="B120" s="19" t="s">
        <v>263</v>
      </c>
      <c r="C120" s="18">
        <v>355.11500000000001</v>
      </c>
      <c r="D120" s="18">
        <v>355.1</v>
      </c>
      <c r="E120" s="18">
        <v>355.1</v>
      </c>
      <c r="F120" s="18">
        <v>355.1</v>
      </c>
      <c r="G120" s="17">
        <v>1</v>
      </c>
      <c r="H120" s="17">
        <v>1</v>
      </c>
      <c r="I120" s="1"/>
    </row>
    <row r="121" spans="1:9" ht="15" customHeight="1" x14ac:dyDescent="0.25">
      <c r="A121" s="3"/>
      <c r="B121" s="19" t="s">
        <v>262</v>
      </c>
      <c r="C121" s="18">
        <v>365.38</v>
      </c>
      <c r="D121" s="18">
        <v>365.4</v>
      </c>
      <c r="E121" s="18">
        <v>365.4</v>
      </c>
      <c r="F121" s="18">
        <v>365.4</v>
      </c>
      <c r="G121" s="17">
        <v>1</v>
      </c>
      <c r="H121" s="17">
        <v>1</v>
      </c>
      <c r="I121" s="1"/>
    </row>
    <row r="122" spans="1:9" ht="15" customHeight="1" x14ac:dyDescent="0.25">
      <c r="A122" s="3"/>
      <c r="B122" s="19" t="s">
        <v>261</v>
      </c>
      <c r="C122" s="18">
        <v>599.87699999999995</v>
      </c>
      <c r="D122" s="18">
        <v>599.9</v>
      </c>
      <c r="E122" s="18">
        <v>599.9</v>
      </c>
      <c r="F122" s="18">
        <v>599.9</v>
      </c>
      <c r="G122" s="17">
        <v>1</v>
      </c>
      <c r="H122" s="17">
        <v>1</v>
      </c>
      <c r="I122" s="1"/>
    </row>
    <row r="123" spans="1:9" ht="15" customHeight="1" x14ac:dyDescent="0.25">
      <c r="A123" s="3"/>
      <c r="B123" s="19" t="s">
        <v>260</v>
      </c>
      <c r="C123" s="18">
        <v>312.60000000000002</v>
      </c>
      <c r="D123" s="18">
        <v>312.60000000000002</v>
      </c>
      <c r="E123" s="18">
        <v>312.60000000000002</v>
      </c>
      <c r="F123" s="18">
        <v>312.60000000000002</v>
      </c>
      <c r="G123" s="17">
        <v>1</v>
      </c>
      <c r="H123" s="17">
        <v>1</v>
      </c>
      <c r="I123" s="1"/>
    </row>
    <row r="124" spans="1:9" ht="15" customHeight="1" x14ac:dyDescent="0.25">
      <c r="A124" s="3"/>
      <c r="B124" s="35" t="s">
        <v>259</v>
      </c>
      <c r="C124" s="34">
        <v>562.73699999999997</v>
      </c>
      <c r="D124" s="34">
        <v>562.70000000000005</v>
      </c>
      <c r="E124" s="34">
        <v>562.70000000000005</v>
      </c>
      <c r="F124" s="34">
        <v>562.70000000000005</v>
      </c>
      <c r="G124" s="16">
        <v>1</v>
      </c>
      <c r="H124" s="16">
        <v>1</v>
      </c>
      <c r="I124" s="1"/>
    </row>
    <row r="125" spans="1:9" ht="14.25" customHeight="1" x14ac:dyDescent="0.25">
      <c r="A125" s="3"/>
      <c r="B125" s="30" t="s">
        <v>258</v>
      </c>
      <c r="C125" s="29">
        <v>1860</v>
      </c>
      <c r="D125" s="29">
        <v>1860</v>
      </c>
      <c r="E125" s="29">
        <v>1860</v>
      </c>
      <c r="F125" s="29">
        <v>1860</v>
      </c>
      <c r="G125" s="28">
        <v>1</v>
      </c>
      <c r="H125" s="5">
        <v>1</v>
      </c>
      <c r="I125" s="1"/>
    </row>
    <row r="126" spans="1:9" ht="15" customHeight="1" x14ac:dyDescent="0.25">
      <c r="A126" s="3"/>
      <c r="B126" s="27" t="s">
        <v>257</v>
      </c>
      <c r="C126" s="26">
        <v>520</v>
      </c>
      <c r="D126" s="26">
        <v>520</v>
      </c>
      <c r="E126" s="26">
        <v>520</v>
      </c>
      <c r="F126" s="26">
        <v>520</v>
      </c>
      <c r="G126" s="25">
        <v>1</v>
      </c>
      <c r="H126" s="25">
        <v>1</v>
      </c>
      <c r="I126" s="1"/>
    </row>
    <row r="127" spans="1:9" ht="15" customHeight="1" x14ac:dyDescent="0.25">
      <c r="A127" s="3"/>
      <c r="B127" s="19" t="s">
        <v>256</v>
      </c>
      <c r="C127" s="18">
        <v>600</v>
      </c>
      <c r="D127" s="18">
        <v>600</v>
      </c>
      <c r="E127" s="18">
        <v>600</v>
      </c>
      <c r="F127" s="18">
        <v>600</v>
      </c>
      <c r="G127" s="17">
        <v>1</v>
      </c>
      <c r="H127" s="17">
        <v>1</v>
      </c>
      <c r="I127" s="1"/>
    </row>
    <row r="128" spans="1:9" ht="15" customHeight="1" x14ac:dyDescent="0.25">
      <c r="A128" s="3"/>
      <c r="B128" s="19" t="s">
        <v>255</v>
      </c>
      <c r="C128" s="18">
        <v>405.97699999999998</v>
      </c>
      <c r="D128" s="18">
        <v>406</v>
      </c>
      <c r="E128" s="18">
        <v>406</v>
      </c>
      <c r="F128" s="18">
        <v>406</v>
      </c>
      <c r="G128" s="17">
        <v>1</v>
      </c>
      <c r="H128" s="17">
        <v>1</v>
      </c>
      <c r="I128" s="1"/>
    </row>
    <row r="129" spans="1:9" ht="15" customHeight="1" x14ac:dyDescent="0.25">
      <c r="A129" s="3"/>
      <c r="B129" s="35" t="s">
        <v>254</v>
      </c>
      <c r="C129" s="34">
        <v>334.02300000000002</v>
      </c>
      <c r="D129" s="34">
        <v>334</v>
      </c>
      <c r="E129" s="34">
        <v>334</v>
      </c>
      <c r="F129" s="34">
        <v>334</v>
      </c>
      <c r="G129" s="16">
        <v>1</v>
      </c>
      <c r="H129" s="16">
        <v>1</v>
      </c>
      <c r="I129" s="1"/>
    </row>
    <row r="130" spans="1:9" ht="14.25" customHeight="1" x14ac:dyDescent="0.25">
      <c r="A130" s="3"/>
      <c r="B130" s="30" t="s">
        <v>192</v>
      </c>
      <c r="C130" s="29">
        <v>2172.9699999999998</v>
      </c>
      <c r="D130" s="29">
        <v>2173</v>
      </c>
      <c r="E130" s="29">
        <v>2173</v>
      </c>
      <c r="F130" s="29">
        <v>2173</v>
      </c>
      <c r="G130" s="28">
        <v>1</v>
      </c>
      <c r="H130" s="5">
        <v>1</v>
      </c>
      <c r="I130" s="1"/>
    </row>
    <row r="131" spans="1:9" ht="15" customHeight="1" x14ac:dyDescent="0.25">
      <c r="A131" s="3"/>
      <c r="B131" s="27" t="s">
        <v>253</v>
      </c>
      <c r="C131" s="26">
        <v>590</v>
      </c>
      <c r="D131" s="26">
        <v>590</v>
      </c>
      <c r="E131" s="26">
        <v>590</v>
      </c>
      <c r="F131" s="26">
        <v>590</v>
      </c>
      <c r="G131" s="25">
        <v>1</v>
      </c>
      <c r="H131" s="25">
        <v>1</v>
      </c>
      <c r="I131" s="1"/>
    </row>
    <row r="132" spans="1:9" ht="15" customHeight="1" x14ac:dyDescent="0.25">
      <c r="A132" s="3"/>
      <c r="B132" s="19" t="s">
        <v>252</v>
      </c>
      <c r="C132" s="18">
        <v>402.3</v>
      </c>
      <c r="D132" s="18">
        <v>402.3</v>
      </c>
      <c r="E132" s="18">
        <v>402.3</v>
      </c>
      <c r="F132" s="18">
        <v>402.3</v>
      </c>
      <c r="G132" s="17">
        <v>1</v>
      </c>
      <c r="H132" s="17">
        <v>1</v>
      </c>
      <c r="I132" s="1"/>
    </row>
    <row r="133" spans="1:9" ht="15" customHeight="1" x14ac:dyDescent="0.25">
      <c r="A133" s="3"/>
      <c r="B133" s="19" t="s">
        <v>251</v>
      </c>
      <c r="C133" s="18">
        <v>593.5</v>
      </c>
      <c r="D133" s="18">
        <v>593.5</v>
      </c>
      <c r="E133" s="18">
        <v>593.5</v>
      </c>
      <c r="F133" s="18">
        <v>593.5</v>
      </c>
      <c r="G133" s="17">
        <v>1</v>
      </c>
      <c r="H133" s="17">
        <v>1</v>
      </c>
      <c r="I133" s="1"/>
    </row>
    <row r="134" spans="1:9" ht="15" customHeight="1" x14ac:dyDescent="0.25">
      <c r="A134" s="3"/>
      <c r="B134" s="35" t="s">
        <v>250</v>
      </c>
      <c r="C134" s="34">
        <v>587.173</v>
      </c>
      <c r="D134" s="34">
        <v>587.20000000000005</v>
      </c>
      <c r="E134" s="34">
        <v>587.20000000000005</v>
      </c>
      <c r="F134" s="34">
        <v>587.20000000000005</v>
      </c>
      <c r="G134" s="16">
        <v>1</v>
      </c>
      <c r="H134" s="16">
        <v>1</v>
      </c>
      <c r="I134" s="1"/>
    </row>
    <row r="135" spans="1:9" ht="14.25" customHeight="1" x14ac:dyDescent="0.25">
      <c r="A135" s="3"/>
      <c r="B135" s="30" t="s">
        <v>81</v>
      </c>
      <c r="C135" s="29">
        <v>1200</v>
      </c>
      <c r="D135" s="29">
        <v>1200</v>
      </c>
      <c r="E135" s="29">
        <v>1200</v>
      </c>
      <c r="F135" s="29">
        <v>1200</v>
      </c>
      <c r="G135" s="28">
        <v>1</v>
      </c>
      <c r="H135" s="5">
        <v>1</v>
      </c>
      <c r="I135" s="1"/>
    </row>
    <row r="136" spans="1:9" ht="15" customHeight="1" x14ac:dyDescent="0.25">
      <c r="A136" s="3"/>
      <c r="B136" s="27" t="s">
        <v>80</v>
      </c>
      <c r="C136" s="26">
        <v>600</v>
      </c>
      <c r="D136" s="26">
        <v>600</v>
      </c>
      <c r="E136" s="26">
        <v>600</v>
      </c>
      <c r="F136" s="26">
        <v>600</v>
      </c>
      <c r="G136" s="25">
        <v>1</v>
      </c>
      <c r="H136" s="25">
        <v>1</v>
      </c>
      <c r="I136" s="1"/>
    </row>
    <row r="137" spans="1:9" ht="15" customHeight="1" x14ac:dyDescent="0.25">
      <c r="A137" s="3"/>
      <c r="B137" s="19" t="s">
        <v>249</v>
      </c>
      <c r="C137" s="18">
        <v>300</v>
      </c>
      <c r="D137" s="18">
        <v>300</v>
      </c>
      <c r="E137" s="18">
        <v>300</v>
      </c>
      <c r="F137" s="18">
        <v>300</v>
      </c>
      <c r="G137" s="17">
        <v>1</v>
      </c>
      <c r="H137" s="17">
        <v>1</v>
      </c>
      <c r="I137" s="1"/>
    </row>
    <row r="138" spans="1:9" ht="15" customHeight="1" x14ac:dyDescent="0.25">
      <c r="A138" s="3"/>
      <c r="B138" s="35" t="s">
        <v>248</v>
      </c>
      <c r="C138" s="34">
        <v>300</v>
      </c>
      <c r="D138" s="34">
        <v>300</v>
      </c>
      <c r="E138" s="34">
        <v>300</v>
      </c>
      <c r="F138" s="34">
        <v>300</v>
      </c>
      <c r="G138" s="16">
        <v>1</v>
      </c>
      <c r="H138" s="16">
        <v>1</v>
      </c>
      <c r="I138" s="1"/>
    </row>
    <row r="139" spans="1:9" ht="14.25" customHeight="1" x14ac:dyDescent="0.25">
      <c r="A139" s="3"/>
      <c r="B139" s="30" t="s">
        <v>143</v>
      </c>
      <c r="C139" s="29">
        <v>1671.51</v>
      </c>
      <c r="D139" s="29">
        <v>1671.5</v>
      </c>
      <c r="E139" s="29">
        <v>1671.5</v>
      </c>
      <c r="F139" s="29">
        <v>1671.5</v>
      </c>
      <c r="G139" s="28">
        <v>1</v>
      </c>
      <c r="H139" s="5">
        <v>1</v>
      </c>
      <c r="I139" s="1"/>
    </row>
    <row r="140" spans="1:9" ht="15" customHeight="1" x14ac:dyDescent="0.25">
      <c r="A140" s="3"/>
      <c r="B140" s="27" t="s">
        <v>247</v>
      </c>
      <c r="C140" s="26">
        <v>148.01300000000001</v>
      </c>
      <c r="D140" s="26">
        <v>148</v>
      </c>
      <c r="E140" s="26">
        <v>148</v>
      </c>
      <c r="F140" s="26">
        <v>148</v>
      </c>
      <c r="G140" s="25">
        <v>1</v>
      </c>
      <c r="H140" s="25">
        <v>1</v>
      </c>
      <c r="I140" s="1"/>
    </row>
    <row r="141" spans="1:9" ht="15" customHeight="1" x14ac:dyDescent="0.25">
      <c r="A141" s="3"/>
      <c r="B141" s="19" t="s">
        <v>246</v>
      </c>
      <c r="C141" s="18">
        <v>539.97900000000004</v>
      </c>
      <c r="D141" s="18">
        <v>540</v>
      </c>
      <c r="E141" s="18">
        <v>540</v>
      </c>
      <c r="F141" s="18">
        <v>540</v>
      </c>
      <c r="G141" s="17">
        <v>1</v>
      </c>
      <c r="H141" s="17">
        <v>1</v>
      </c>
      <c r="I141" s="1"/>
    </row>
    <row r="142" spans="1:9" ht="15" customHeight="1" x14ac:dyDescent="0.25">
      <c r="A142" s="3"/>
      <c r="B142" s="19" t="s">
        <v>245</v>
      </c>
      <c r="C142" s="18">
        <v>383.51900000000001</v>
      </c>
      <c r="D142" s="18">
        <v>383.5</v>
      </c>
      <c r="E142" s="18">
        <v>383.5</v>
      </c>
      <c r="F142" s="18">
        <v>383.5</v>
      </c>
      <c r="G142" s="17">
        <v>1</v>
      </c>
      <c r="H142" s="17">
        <v>1</v>
      </c>
      <c r="I142" s="1"/>
    </row>
    <row r="143" spans="1:9" ht="15" customHeight="1" x14ac:dyDescent="0.25">
      <c r="A143" s="3"/>
      <c r="B143" s="35" t="s">
        <v>244</v>
      </c>
      <c r="C143" s="34">
        <v>600</v>
      </c>
      <c r="D143" s="34">
        <v>600</v>
      </c>
      <c r="E143" s="34">
        <v>600</v>
      </c>
      <c r="F143" s="34">
        <v>600</v>
      </c>
      <c r="G143" s="16">
        <v>1</v>
      </c>
      <c r="H143" s="16">
        <v>1</v>
      </c>
      <c r="I143" s="1"/>
    </row>
    <row r="144" spans="1:9" ht="14.25" customHeight="1" x14ac:dyDescent="0.25">
      <c r="A144" s="3"/>
      <c r="B144" s="30" t="s">
        <v>243</v>
      </c>
      <c r="C144" s="29">
        <v>1699.12</v>
      </c>
      <c r="D144" s="29">
        <v>1699.1</v>
      </c>
      <c r="E144" s="29">
        <v>1699.1</v>
      </c>
      <c r="F144" s="29">
        <v>1699.1</v>
      </c>
      <c r="G144" s="28">
        <v>1</v>
      </c>
      <c r="H144" s="5">
        <v>1</v>
      </c>
      <c r="I144" s="1"/>
    </row>
    <row r="145" spans="1:9" ht="15" customHeight="1" x14ac:dyDescent="0.25">
      <c r="A145" s="3"/>
      <c r="B145" s="27" t="s">
        <v>242</v>
      </c>
      <c r="C145" s="26">
        <v>585.66899999999998</v>
      </c>
      <c r="D145" s="26">
        <v>585.70000000000005</v>
      </c>
      <c r="E145" s="26">
        <v>585.70000000000005</v>
      </c>
      <c r="F145" s="26">
        <v>585.70000000000005</v>
      </c>
      <c r="G145" s="25">
        <v>1</v>
      </c>
      <c r="H145" s="25">
        <v>1</v>
      </c>
      <c r="I145" s="1"/>
    </row>
    <row r="146" spans="1:9" ht="15" customHeight="1" x14ac:dyDescent="0.25">
      <c r="A146" s="3"/>
      <c r="B146" s="19" t="s">
        <v>241</v>
      </c>
      <c r="C146" s="18">
        <v>513.45299999999997</v>
      </c>
      <c r="D146" s="18">
        <v>513.4</v>
      </c>
      <c r="E146" s="18">
        <v>513.4</v>
      </c>
      <c r="F146" s="18">
        <v>513.4</v>
      </c>
      <c r="G146" s="17">
        <v>1</v>
      </c>
      <c r="H146" s="17">
        <v>1</v>
      </c>
      <c r="I146" s="1"/>
    </row>
    <row r="147" spans="1:9" ht="15" customHeight="1" x14ac:dyDescent="0.25">
      <c r="A147" s="3"/>
      <c r="B147" s="35" t="s">
        <v>240</v>
      </c>
      <c r="C147" s="34">
        <v>600</v>
      </c>
      <c r="D147" s="34">
        <v>600</v>
      </c>
      <c r="E147" s="34">
        <v>600</v>
      </c>
      <c r="F147" s="34">
        <v>600</v>
      </c>
      <c r="G147" s="16">
        <v>1</v>
      </c>
      <c r="H147" s="16">
        <v>1</v>
      </c>
      <c r="I147" s="1"/>
    </row>
    <row r="148" spans="1:9" ht="14.25" customHeight="1" x14ac:dyDescent="0.25">
      <c r="A148" s="3"/>
      <c r="B148" s="30" t="s">
        <v>239</v>
      </c>
      <c r="C148" s="29">
        <v>1860</v>
      </c>
      <c r="D148" s="29">
        <v>1860</v>
      </c>
      <c r="E148" s="29">
        <v>1860</v>
      </c>
      <c r="F148" s="29">
        <v>1860</v>
      </c>
      <c r="G148" s="28">
        <v>1</v>
      </c>
      <c r="H148" s="5">
        <v>1</v>
      </c>
      <c r="I148" s="1"/>
    </row>
    <row r="149" spans="1:9" ht="15" customHeight="1" x14ac:dyDescent="0.25">
      <c r="A149" s="3"/>
      <c r="B149" s="27" t="s">
        <v>238</v>
      </c>
      <c r="C149" s="26">
        <v>593.72900000000004</v>
      </c>
      <c r="D149" s="26">
        <v>593.70000000000005</v>
      </c>
      <c r="E149" s="26">
        <v>593.70000000000005</v>
      </c>
      <c r="F149" s="26">
        <v>593.70000000000005</v>
      </c>
      <c r="G149" s="25">
        <v>1</v>
      </c>
      <c r="H149" s="25">
        <v>1</v>
      </c>
      <c r="I149" s="1"/>
    </row>
    <row r="150" spans="1:9" ht="15" customHeight="1" x14ac:dyDescent="0.25">
      <c r="A150" s="3"/>
      <c r="B150" s="19" t="s">
        <v>237</v>
      </c>
      <c r="C150" s="18">
        <v>265.899</v>
      </c>
      <c r="D150" s="18">
        <v>265.89999999999998</v>
      </c>
      <c r="E150" s="18">
        <v>265.89999999999998</v>
      </c>
      <c r="F150" s="18">
        <v>265.89999999999998</v>
      </c>
      <c r="G150" s="17">
        <v>1</v>
      </c>
      <c r="H150" s="17">
        <v>1</v>
      </c>
      <c r="I150" s="1"/>
    </row>
    <row r="151" spans="1:9" ht="15" customHeight="1" x14ac:dyDescent="0.25">
      <c r="A151" s="3"/>
      <c r="B151" s="19" t="s">
        <v>236</v>
      </c>
      <c r="C151" s="18">
        <v>400.37200000000001</v>
      </c>
      <c r="D151" s="18">
        <v>400.4</v>
      </c>
      <c r="E151" s="18">
        <v>400.4</v>
      </c>
      <c r="F151" s="18">
        <v>400.4</v>
      </c>
      <c r="G151" s="17">
        <v>1</v>
      </c>
      <c r="H151" s="17">
        <v>1</v>
      </c>
      <c r="I151" s="1"/>
    </row>
    <row r="152" spans="1:9" ht="15" customHeight="1" x14ac:dyDescent="0.25">
      <c r="A152" s="3"/>
      <c r="B152" s="35" t="s">
        <v>235</v>
      </c>
      <c r="C152" s="34">
        <v>600</v>
      </c>
      <c r="D152" s="34">
        <v>600</v>
      </c>
      <c r="E152" s="34">
        <v>600</v>
      </c>
      <c r="F152" s="34">
        <v>600</v>
      </c>
      <c r="G152" s="16">
        <v>1</v>
      </c>
      <c r="H152" s="16">
        <v>1</v>
      </c>
      <c r="I152" s="1"/>
    </row>
    <row r="153" spans="1:9" ht="14.25" customHeight="1" x14ac:dyDescent="0.25">
      <c r="A153" s="3"/>
      <c r="B153" s="30" t="s">
        <v>189</v>
      </c>
      <c r="C153" s="29">
        <v>2426.2199999999998</v>
      </c>
      <c r="D153" s="29">
        <v>2426.1999999999998</v>
      </c>
      <c r="E153" s="29">
        <v>2426.1999999999998</v>
      </c>
      <c r="F153" s="29">
        <v>2426.1999999999998</v>
      </c>
      <c r="G153" s="28">
        <v>1</v>
      </c>
      <c r="H153" s="5">
        <v>1</v>
      </c>
      <c r="I153" s="1"/>
    </row>
    <row r="154" spans="1:9" ht="15" customHeight="1" x14ac:dyDescent="0.25">
      <c r="A154" s="3"/>
      <c r="B154" s="27" t="s">
        <v>188</v>
      </c>
      <c r="C154" s="26">
        <v>528.67499999999995</v>
      </c>
      <c r="D154" s="26">
        <v>528.70000000000005</v>
      </c>
      <c r="E154" s="26">
        <v>528.70000000000005</v>
      </c>
      <c r="F154" s="26">
        <v>528.70000000000005</v>
      </c>
      <c r="G154" s="25">
        <v>1</v>
      </c>
      <c r="H154" s="25">
        <v>1</v>
      </c>
      <c r="I154" s="1"/>
    </row>
    <row r="155" spans="1:9" ht="15" customHeight="1" x14ac:dyDescent="0.25">
      <c r="A155" s="3"/>
      <c r="B155" s="19" t="s">
        <v>234</v>
      </c>
      <c r="C155" s="18">
        <v>218.55</v>
      </c>
      <c r="D155" s="18">
        <v>218.6</v>
      </c>
      <c r="E155" s="18">
        <v>218.6</v>
      </c>
      <c r="F155" s="18">
        <v>218.6</v>
      </c>
      <c r="G155" s="17">
        <v>1</v>
      </c>
      <c r="H155" s="17">
        <v>1</v>
      </c>
      <c r="I155" s="1"/>
    </row>
    <row r="156" spans="1:9" ht="15" customHeight="1" x14ac:dyDescent="0.25">
      <c r="A156" s="3"/>
      <c r="B156" s="19" t="s">
        <v>233</v>
      </c>
      <c r="C156" s="18">
        <v>594</v>
      </c>
      <c r="D156" s="18">
        <v>594</v>
      </c>
      <c r="E156" s="18">
        <v>594</v>
      </c>
      <c r="F156" s="18">
        <v>594</v>
      </c>
      <c r="G156" s="17">
        <v>1</v>
      </c>
      <c r="H156" s="17">
        <v>1</v>
      </c>
      <c r="I156" s="1"/>
    </row>
    <row r="157" spans="1:9" ht="15" customHeight="1" x14ac:dyDescent="0.25">
      <c r="A157" s="3"/>
      <c r="B157" s="19" t="s">
        <v>232</v>
      </c>
      <c r="C157" s="18">
        <v>290.25</v>
      </c>
      <c r="D157" s="18">
        <v>290.2</v>
      </c>
      <c r="E157" s="18">
        <v>290.2</v>
      </c>
      <c r="F157" s="18">
        <v>290.2</v>
      </c>
      <c r="G157" s="17">
        <v>1</v>
      </c>
      <c r="H157" s="17">
        <v>1</v>
      </c>
      <c r="I157" s="1"/>
    </row>
    <row r="158" spans="1:9" ht="15" customHeight="1" x14ac:dyDescent="0.25">
      <c r="A158" s="3"/>
      <c r="B158" s="19" t="s">
        <v>231</v>
      </c>
      <c r="C158" s="18">
        <v>194.74</v>
      </c>
      <c r="D158" s="18">
        <v>194.7</v>
      </c>
      <c r="E158" s="18">
        <v>194.7</v>
      </c>
      <c r="F158" s="18">
        <v>194.7</v>
      </c>
      <c r="G158" s="17">
        <v>1</v>
      </c>
      <c r="H158" s="17">
        <v>1</v>
      </c>
      <c r="I158" s="1"/>
    </row>
    <row r="159" spans="1:9" ht="15" customHeight="1" x14ac:dyDescent="0.25">
      <c r="A159" s="3"/>
      <c r="B159" s="35" t="s">
        <v>230</v>
      </c>
      <c r="C159" s="34">
        <v>600</v>
      </c>
      <c r="D159" s="34">
        <v>600</v>
      </c>
      <c r="E159" s="34">
        <v>600</v>
      </c>
      <c r="F159" s="34">
        <v>600</v>
      </c>
      <c r="G159" s="16">
        <v>1</v>
      </c>
      <c r="H159" s="16">
        <v>1</v>
      </c>
      <c r="I159" s="1"/>
    </row>
    <row r="160" spans="1:9" ht="14.25" customHeight="1" x14ac:dyDescent="0.25">
      <c r="A160" s="3"/>
      <c r="B160" s="30" t="s">
        <v>160</v>
      </c>
      <c r="C160" s="29">
        <v>2895</v>
      </c>
      <c r="D160" s="29">
        <v>2895</v>
      </c>
      <c r="E160" s="29">
        <v>2895</v>
      </c>
      <c r="F160" s="29">
        <v>2895</v>
      </c>
      <c r="G160" s="28">
        <v>1</v>
      </c>
      <c r="H160" s="5">
        <v>1</v>
      </c>
      <c r="I160" s="1"/>
    </row>
    <row r="161" spans="1:9" ht="15" customHeight="1" x14ac:dyDescent="0.25">
      <c r="A161" s="3"/>
      <c r="B161" s="27" t="s">
        <v>187</v>
      </c>
      <c r="C161" s="26">
        <v>495</v>
      </c>
      <c r="D161" s="26">
        <v>495</v>
      </c>
      <c r="E161" s="26">
        <v>495</v>
      </c>
      <c r="F161" s="26">
        <v>495</v>
      </c>
      <c r="G161" s="25">
        <v>1</v>
      </c>
      <c r="H161" s="25">
        <v>1</v>
      </c>
      <c r="I161" s="1"/>
    </row>
    <row r="162" spans="1:9" ht="15" customHeight="1" x14ac:dyDescent="0.25">
      <c r="A162" s="3"/>
      <c r="B162" s="19" t="s">
        <v>229</v>
      </c>
      <c r="C162" s="18">
        <v>600</v>
      </c>
      <c r="D162" s="18">
        <v>600</v>
      </c>
      <c r="E162" s="18">
        <v>600</v>
      </c>
      <c r="F162" s="18">
        <v>600</v>
      </c>
      <c r="G162" s="17">
        <v>1</v>
      </c>
      <c r="H162" s="17">
        <v>1</v>
      </c>
      <c r="I162" s="1"/>
    </row>
    <row r="163" spans="1:9" ht="15" customHeight="1" x14ac:dyDescent="0.25">
      <c r="A163" s="3"/>
      <c r="B163" s="19" t="s">
        <v>228</v>
      </c>
      <c r="C163" s="18">
        <v>381.94299999999998</v>
      </c>
      <c r="D163" s="18">
        <v>381.9</v>
      </c>
      <c r="E163" s="18">
        <v>381.9</v>
      </c>
      <c r="F163" s="18">
        <v>381.9</v>
      </c>
      <c r="G163" s="17">
        <v>1</v>
      </c>
      <c r="H163" s="17">
        <v>1</v>
      </c>
      <c r="I163" s="1"/>
    </row>
    <row r="164" spans="1:9" ht="15" customHeight="1" x14ac:dyDescent="0.25">
      <c r="A164" s="3"/>
      <c r="B164" s="19" t="s">
        <v>159</v>
      </c>
      <c r="C164" s="18">
        <v>600</v>
      </c>
      <c r="D164" s="18">
        <v>600</v>
      </c>
      <c r="E164" s="18">
        <v>600</v>
      </c>
      <c r="F164" s="18">
        <v>600</v>
      </c>
      <c r="G164" s="17">
        <v>1</v>
      </c>
      <c r="H164" s="17">
        <v>1</v>
      </c>
      <c r="I164" s="1"/>
    </row>
    <row r="165" spans="1:9" ht="15" customHeight="1" x14ac:dyDescent="0.25">
      <c r="A165" s="3"/>
      <c r="B165" s="19" t="s">
        <v>227</v>
      </c>
      <c r="C165" s="18">
        <v>309.096</v>
      </c>
      <c r="D165" s="18">
        <v>309.10000000000002</v>
      </c>
      <c r="E165" s="18">
        <v>309.10000000000002</v>
      </c>
      <c r="F165" s="18">
        <v>309.10000000000002</v>
      </c>
      <c r="G165" s="17">
        <v>1</v>
      </c>
      <c r="H165" s="17">
        <v>1</v>
      </c>
      <c r="I165" s="1"/>
    </row>
    <row r="166" spans="1:9" ht="15" customHeight="1" x14ac:dyDescent="0.25">
      <c r="A166" s="3"/>
      <c r="B166" s="35" t="s">
        <v>226</v>
      </c>
      <c r="C166" s="34">
        <v>508.96100000000001</v>
      </c>
      <c r="D166" s="34">
        <v>509</v>
      </c>
      <c r="E166" s="34">
        <v>509</v>
      </c>
      <c r="F166" s="34">
        <v>509</v>
      </c>
      <c r="G166" s="16">
        <v>1</v>
      </c>
      <c r="H166" s="16">
        <v>1</v>
      </c>
      <c r="I166" s="1"/>
    </row>
    <row r="167" spans="1:9" ht="14.25" customHeight="1" x14ac:dyDescent="0.25">
      <c r="A167" s="3"/>
      <c r="B167" s="30" t="s">
        <v>79</v>
      </c>
      <c r="C167" s="29">
        <v>1757.48</v>
      </c>
      <c r="D167" s="29">
        <v>1757.5</v>
      </c>
      <c r="E167" s="29">
        <v>1757.5</v>
      </c>
      <c r="F167" s="29">
        <v>1757.5</v>
      </c>
      <c r="G167" s="28">
        <v>1</v>
      </c>
      <c r="H167" s="5">
        <v>1</v>
      </c>
      <c r="I167" s="1"/>
    </row>
    <row r="168" spans="1:9" ht="15" customHeight="1" x14ac:dyDescent="0.25">
      <c r="A168" s="3"/>
      <c r="B168" s="27" t="s">
        <v>225</v>
      </c>
      <c r="C168" s="26">
        <v>590</v>
      </c>
      <c r="D168" s="26">
        <v>590</v>
      </c>
      <c r="E168" s="26">
        <v>590</v>
      </c>
      <c r="F168" s="26">
        <v>590</v>
      </c>
      <c r="G168" s="25">
        <v>1</v>
      </c>
      <c r="H168" s="25">
        <v>1</v>
      </c>
      <c r="I168" s="1"/>
    </row>
    <row r="169" spans="1:9" ht="15" customHeight="1" x14ac:dyDescent="0.25">
      <c r="A169" s="3"/>
      <c r="B169" s="19" t="s">
        <v>224</v>
      </c>
      <c r="C169" s="18">
        <v>225</v>
      </c>
      <c r="D169" s="18">
        <v>225</v>
      </c>
      <c r="E169" s="18">
        <v>225</v>
      </c>
      <c r="F169" s="18">
        <v>225</v>
      </c>
      <c r="G169" s="17">
        <v>1</v>
      </c>
      <c r="H169" s="17">
        <v>1</v>
      </c>
      <c r="I169" s="1"/>
    </row>
    <row r="170" spans="1:9" ht="15" customHeight="1" x14ac:dyDescent="0.25">
      <c r="A170" s="3"/>
      <c r="B170" s="19" t="s">
        <v>223</v>
      </c>
      <c r="C170" s="18">
        <v>444.3</v>
      </c>
      <c r="D170" s="18">
        <v>444.3</v>
      </c>
      <c r="E170" s="18">
        <v>444.3</v>
      </c>
      <c r="F170" s="18">
        <v>444.3</v>
      </c>
      <c r="G170" s="17">
        <v>1</v>
      </c>
      <c r="H170" s="17">
        <v>1</v>
      </c>
      <c r="I170" s="1"/>
    </row>
    <row r="171" spans="1:9" ht="15" customHeight="1" x14ac:dyDescent="0.25">
      <c r="A171" s="3"/>
      <c r="B171" s="35" t="s">
        <v>222</v>
      </c>
      <c r="C171" s="34">
        <v>498.17500000000001</v>
      </c>
      <c r="D171" s="34">
        <v>498.2</v>
      </c>
      <c r="E171" s="34">
        <v>498.2</v>
      </c>
      <c r="F171" s="34">
        <v>498.2</v>
      </c>
      <c r="G171" s="16">
        <v>1</v>
      </c>
      <c r="H171" s="16">
        <v>1</v>
      </c>
      <c r="I171" s="1"/>
    </row>
    <row r="172" spans="1:9" ht="14.25" customHeight="1" x14ac:dyDescent="0.25">
      <c r="A172" s="3"/>
      <c r="B172" s="30" t="s">
        <v>121</v>
      </c>
      <c r="C172" s="29">
        <v>2091.41</v>
      </c>
      <c r="D172" s="29">
        <v>2091.4</v>
      </c>
      <c r="E172" s="29">
        <v>2091.4</v>
      </c>
      <c r="F172" s="29">
        <v>2091.4</v>
      </c>
      <c r="G172" s="28">
        <v>1</v>
      </c>
      <c r="H172" s="5">
        <v>1</v>
      </c>
      <c r="I172" s="1"/>
    </row>
    <row r="173" spans="1:9" ht="15" customHeight="1" x14ac:dyDescent="0.25">
      <c r="A173" s="3"/>
      <c r="B173" s="27" t="s">
        <v>221</v>
      </c>
      <c r="C173" s="26">
        <v>580</v>
      </c>
      <c r="D173" s="26">
        <v>580</v>
      </c>
      <c r="E173" s="26">
        <v>580</v>
      </c>
      <c r="F173" s="26">
        <v>580</v>
      </c>
      <c r="G173" s="25">
        <v>1</v>
      </c>
      <c r="H173" s="25">
        <v>1</v>
      </c>
      <c r="I173" s="1"/>
    </row>
    <row r="174" spans="1:9" ht="15" customHeight="1" x14ac:dyDescent="0.25">
      <c r="A174" s="3"/>
      <c r="B174" s="19" t="s">
        <v>220</v>
      </c>
      <c r="C174" s="18">
        <v>593.01</v>
      </c>
      <c r="D174" s="18">
        <v>593</v>
      </c>
      <c r="E174" s="18">
        <v>593</v>
      </c>
      <c r="F174" s="18">
        <v>593</v>
      </c>
      <c r="G174" s="17">
        <v>1</v>
      </c>
      <c r="H174" s="17">
        <v>1</v>
      </c>
      <c r="I174" s="1"/>
    </row>
    <row r="175" spans="1:9" ht="15" customHeight="1" x14ac:dyDescent="0.25">
      <c r="A175" s="3"/>
      <c r="B175" s="19" t="s">
        <v>219</v>
      </c>
      <c r="C175" s="18">
        <v>593.98500000000001</v>
      </c>
      <c r="D175" s="18">
        <v>594</v>
      </c>
      <c r="E175" s="18">
        <v>594</v>
      </c>
      <c r="F175" s="18">
        <v>594</v>
      </c>
      <c r="G175" s="17">
        <v>1</v>
      </c>
      <c r="H175" s="17">
        <v>1</v>
      </c>
      <c r="I175" s="1"/>
    </row>
    <row r="176" spans="1:9" ht="15" customHeight="1" x14ac:dyDescent="0.25">
      <c r="A176" s="3"/>
      <c r="B176" s="19" t="s">
        <v>218</v>
      </c>
      <c r="C176" s="18">
        <v>324.41300000000001</v>
      </c>
      <c r="D176" s="18">
        <v>324.39999999999998</v>
      </c>
      <c r="E176" s="18">
        <v>324.39999999999998</v>
      </c>
      <c r="F176" s="18">
        <v>324.39999999999998</v>
      </c>
      <c r="G176" s="17">
        <v>1</v>
      </c>
      <c r="H176" s="17">
        <v>1</v>
      </c>
      <c r="I176" s="1"/>
    </row>
    <row r="177" spans="1:9" ht="17.25" customHeight="1" x14ac:dyDescent="0.25">
      <c r="A177" s="15"/>
      <c r="B177" s="14" t="s">
        <v>6</v>
      </c>
      <c r="C177" s="13">
        <v>62000.03</v>
      </c>
      <c r="D177" s="13">
        <v>62000</v>
      </c>
      <c r="E177" s="13">
        <v>62000</v>
      </c>
      <c r="F177" s="13">
        <v>62000</v>
      </c>
      <c r="G177" s="12">
        <v>1</v>
      </c>
      <c r="H177" s="11">
        <v>1</v>
      </c>
      <c r="I177" s="10"/>
    </row>
    <row r="178" spans="1:9" ht="15.75" customHeight="1" x14ac:dyDescent="0.25">
      <c r="A178" s="3"/>
      <c r="B178" s="9" t="s">
        <v>5</v>
      </c>
      <c r="C178" s="8"/>
      <c r="D178" s="8"/>
      <c r="E178" s="8"/>
      <c r="F178" s="8"/>
      <c r="G178" s="8"/>
      <c r="H178" s="8"/>
      <c r="I178" s="1"/>
    </row>
    <row r="179" spans="1:9" ht="15" customHeight="1" x14ac:dyDescent="0.25">
      <c r="A179" s="3"/>
      <c r="B179" s="6" t="s">
        <v>2</v>
      </c>
      <c r="C179" s="6">
        <v>62000</v>
      </c>
      <c r="D179" s="6">
        <v>62000</v>
      </c>
      <c r="E179" s="6">
        <v>62000</v>
      </c>
      <c r="F179" s="6">
        <v>62000</v>
      </c>
      <c r="G179" s="5">
        <v>1</v>
      </c>
      <c r="H179" s="5">
        <v>1</v>
      </c>
      <c r="I179" s="1"/>
    </row>
    <row r="180" spans="1:9" ht="12.75" customHeight="1" x14ac:dyDescent="0.25">
      <c r="A180" s="3"/>
      <c r="B180" s="4"/>
      <c r="C180" s="4"/>
      <c r="D180" s="4"/>
      <c r="E180" s="4"/>
      <c r="F180" s="4"/>
      <c r="G180" s="4"/>
      <c r="H180" s="4"/>
      <c r="I180" s="1"/>
    </row>
    <row r="181" spans="1:9" ht="12.75" customHeight="1" x14ac:dyDescent="0.25">
      <c r="A181" s="3"/>
      <c r="B181" s="4"/>
      <c r="C181" s="4"/>
      <c r="D181" s="4"/>
      <c r="E181" s="4"/>
      <c r="F181" s="4"/>
      <c r="G181" s="4"/>
      <c r="H181" s="4"/>
      <c r="I181" s="1"/>
    </row>
    <row r="182" spans="1:9" ht="12.75" customHeight="1" x14ac:dyDescent="0.25">
      <c r="A182" s="3"/>
      <c r="B182" s="115" t="s">
        <v>1</v>
      </c>
      <c r="C182" s="115"/>
      <c r="D182" s="115"/>
      <c r="E182" s="115"/>
      <c r="F182" s="115"/>
      <c r="G182" s="115"/>
      <c r="H182" s="115"/>
      <c r="I182" s="1"/>
    </row>
    <row r="183" spans="1:9" ht="12.75" customHeight="1" x14ac:dyDescent="0.25">
      <c r="A183" s="3"/>
      <c r="B183" s="2"/>
      <c r="C183" s="2"/>
      <c r="D183" s="2"/>
      <c r="E183" s="2"/>
      <c r="F183" s="2"/>
      <c r="G183" s="2"/>
      <c r="H183" s="2"/>
      <c r="I183" s="1"/>
    </row>
    <row r="184" spans="1:9" ht="12.75" customHeight="1" x14ac:dyDescent="0.2">
      <c r="A184" s="1"/>
      <c r="B184" s="1"/>
      <c r="C184" s="1"/>
      <c r="D184" s="1"/>
      <c r="E184" s="1"/>
      <c r="F184" s="1"/>
      <c r="G184" s="1"/>
      <c r="H184" s="1"/>
      <c r="I184" s="1"/>
    </row>
    <row r="185" spans="1:9" ht="12.75" customHeight="1" x14ac:dyDescent="0.2">
      <c r="A185" s="1"/>
      <c r="B185" s="1"/>
      <c r="C185" s="1"/>
      <c r="D185" s="1"/>
      <c r="E185" s="1"/>
      <c r="F185" s="1"/>
      <c r="G185" s="1"/>
      <c r="H185" s="1"/>
      <c r="I185" s="1"/>
    </row>
    <row r="186" spans="1:9" ht="12.75" customHeight="1" x14ac:dyDescent="0.2">
      <c r="A186" s="1" t="s">
        <v>0</v>
      </c>
      <c r="B186" s="1"/>
      <c r="C186" s="1"/>
      <c r="D186" s="1"/>
      <c r="E186" s="1"/>
      <c r="F186" s="1"/>
      <c r="G186" s="1"/>
      <c r="H186" s="1"/>
      <c r="I186" s="1"/>
    </row>
  </sheetData>
  <mergeCells count="3">
    <mergeCell ref="G1:H1"/>
    <mergeCell ref="B4:H4"/>
    <mergeCell ref="B182:H182"/>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
  <sheetViews>
    <sheetView showGridLines="0" view="pageBreakPreview" zoomScale="60" zoomScaleNormal="100" workbookViewId="0"/>
  </sheetViews>
  <sheetFormatPr defaultColWidth="9.140625" defaultRowHeight="12.75" x14ac:dyDescent="0.2"/>
  <cols>
    <col min="1" max="1" width="0.7109375" customWidth="1"/>
    <col min="2" max="2" width="53.7109375" customWidth="1"/>
    <col min="3" max="3" width="32.28515625" bestFit="1" customWidth="1"/>
    <col min="4" max="4" width="14.7109375" customWidth="1"/>
    <col min="5" max="6" width="19.28515625" customWidth="1"/>
    <col min="7" max="7" width="14.140625" customWidth="1"/>
    <col min="8" max="8" width="15.140625" customWidth="1"/>
    <col min="9" max="9" width="0.140625" customWidth="1"/>
    <col min="10" max="219" width="9.140625" customWidth="1"/>
  </cols>
  <sheetData>
    <row r="1" spans="1:9" ht="12.75" customHeight="1" x14ac:dyDescent="0.25">
      <c r="A1" s="3"/>
      <c r="B1" s="24"/>
      <c r="C1" s="1"/>
      <c r="D1" s="1"/>
      <c r="E1" s="1"/>
      <c r="F1" s="1"/>
      <c r="G1" s="113" t="s">
        <v>352</v>
      </c>
      <c r="H1" s="113"/>
      <c r="I1" s="1"/>
    </row>
    <row r="2" spans="1:9" ht="12.75" customHeight="1" x14ac:dyDescent="0.25">
      <c r="A2" s="3"/>
      <c r="B2" s="24"/>
      <c r="C2" s="1"/>
      <c r="D2" s="1"/>
      <c r="E2" s="1"/>
      <c r="F2" s="1"/>
      <c r="G2" s="1"/>
      <c r="H2" s="1"/>
      <c r="I2" s="1"/>
    </row>
    <row r="3" spans="1:9" ht="12.75" customHeight="1" x14ac:dyDescent="0.25">
      <c r="A3" s="3"/>
      <c r="B3" s="24"/>
      <c r="C3" s="1"/>
      <c r="D3" s="1"/>
      <c r="E3" s="1"/>
      <c r="F3" s="1"/>
      <c r="G3" s="1"/>
      <c r="H3" s="1"/>
      <c r="I3" s="1"/>
    </row>
    <row r="4" spans="1:9" ht="104.25" customHeight="1" x14ac:dyDescent="0.25">
      <c r="A4" s="3"/>
      <c r="B4" s="114" t="s">
        <v>351</v>
      </c>
      <c r="C4" s="114"/>
      <c r="D4" s="114"/>
      <c r="E4" s="114"/>
      <c r="F4" s="114"/>
      <c r="G4" s="114"/>
      <c r="H4" s="114"/>
      <c r="I4" s="1"/>
    </row>
    <row r="5" spans="1:9" ht="12.75" customHeight="1" x14ac:dyDescent="0.25">
      <c r="A5" s="3"/>
      <c r="B5" s="3"/>
      <c r="C5" s="1"/>
      <c r="D5" s="1"/>
      <c r="E5" s="1"/>
      <c r="F5" s="1"/>
      <c r="G5" s="1"/>
      <c r="H5" s="1"/>
      <c r="I5" s="1"/>
    </row>
    <row r="6" spans="1:9" ht="12" customHeight="1" x14ac:dyDescent="0.25">
      <c r="A6" s="3"/>
      <c r="B6" s="23"/>
      <c r="C6" s="1"/>
      <c r="D6" s="1"/>
      <c r="E6" s="1"/>
      <c r="F6" s="1"/>
      <c r="G6" s="1"/>
      <c r="H6" s="22" t="s">
        <v>45</v>
      </c>
      <c r="I6" s="1"/>
    </row>
    <row r="7" spans="1:9" ht="166.5" customHeight="1" x14ac:dyDescent="0.25">
      <c r="A7" s="3"/>
      <c r="B7" s="21" t="s">
        <v>44</v>
      </c>
      <c r="C7" s="21" t="s">
        <v>43</v>
      </c>
      <c r="D7" s="21" t="s">
        <v>42</v>
      </c>
      <c r="E7" s="21" t="s">
        <v>41</v>
      </c>
      <c r="F7" s="21" t="s">
        <v>40</v>
      </c>
      <c r="G7" s="21" t="s">
        <v>39</v>
      </c>
      <c r="H7" s="20" t="s">
        <v>38</v>
      </c>
      <c r="I7" s="1"/>
    </row>
    <row r="8" spans="1:9" ht="15" customHeight="1" x14ac:dyDescent="0.25">
      <c r="A8" s="3"/>
      <c r="B8" s="19" t="s">
        <v>8</v>
      </c>
      <c r="C8" s="18">
        <v>39601.800000000003</v>
      </c>
      <c r="D8" s="18">
        <v>39601.800000000003</v>
      </c>
      <c r="E8" s="18">
        <v>0</v>
      </c>
      <c r="F8" s="18">
        <v>0</v>
      </c>
      <c r="G8" s="17">
        <v>0</v>
      </c>
      <c r="H8" s="17">
        <v>0</v>
      </c>
      <c r="I8" s="1"/>
    </row>
    <row r="9" spans="1:9" ht="17.25" customHeight="1" x14ac:dyDescent="0.25">
      <c r="A9" s="15"/>
      <c r="B9" s="14" t="s">
        <v>6</v>
      </c>
      <c r="C9" s="13">
        <v>39601.800000000003</v>
      </c>
      <c r="D9" s="13">
        <v>39601.800000000003</v>
      </c>
      <c r="E9" s="13">
        <v>0</v>
      </c>
      <c r="F9" s="13">
        <v>0</v>
      </c>
      <c r="G9" s="12">
        <v>0</v>
      </c>
      <c r="H9" s="11">
        <v>0</v>
      </c>
      <c r="I9" s="10"/>
    </row>
    <row r="10" spans="1:9" ht="15.75" customHeight="1" x14ac:dyDescent="0.25">
      <c r="A10" s="3"/>
      <c r="B10" s="9" t="s">
        <v>5</v>
      </c>
      <c r="C10" s="8"/>
      <c r="D10" s="8"/>
      <c r="E10" s="8"/>
      <c r="F10" s="8"/>
      <c r="G10" s="8"/>
      <c r="H10" s="8"/>
      <c r="I10" s="1"/>
    </row>
    <row r="11" spans="1:9" ht="16.5" customHeight="1" x14ac:dyDescent="0.25">
      <c r="A11" s="3"/>
      <c r="B11" s="6" t="s">
        <v>3</v>
      </c>
      <c r="C11" s="7">
        <v>39601.800000000003</v>
      </c>
      <c r="D11" s="7">
        <v>39601.800000000003</v>
      </c>
      <c r="E11" s="7">
        <v>0</v>
      </c>
      <c r="F11" s="7">
        <v>0</v>
      </c>
      <c r="G11" s="5">
        <v>0</v>
      </c>
      <c r="H11" s="5">
        <v>0</v>
      </c>
      <c r="I11" s="1"/>
    </row>
    <row r="12" spans="1:9" ht="12.75" customHeight="1" x14ac:dyDescent="0.25">
      <c r="A12" s="3"/>
      <c r="B12" s="4"/>
      <c r="C12" s="4"/>
      <c r="D12" s="4"/>
      <c r="E12" s="4"/>
      <c r="F12" s="4"/>
      <c r="G12" s="4"/>
      <c r="H12" s="4"/>
      <c r="I12" s="1"/>
    </row>
    <row r="13" spans="1:9" ht="12.75" customHeight="1" x14ac:dyDescent="0.25">
      <c r="A13" s="3"/>
      <c r="B13" s="4"/>
      <c r="C13" s="4"/>
      <c r="D13" s="4"/>
      <c r="E13" s="4"/>
      <c r="F13" s="4"/>
      <c r="G13" s="4"/>
      <c r="H13" s="4"/>
      <c r="I13" s="1"/>
    </row>
    <row r="14" spans="1:9" ht="12.75" customHeight="1" x14ac:dyDescent="0.25">
      <c r="A14" s="3"/>
      <c r="B14" s="115" t="s">
        <v>1</v>
      </c>
      <c r="C14" s="115"/>
      <c r="D14" s="115"/>
      <c r="E14" s="115"/>
      <c r="F14" s="115"/>
      <c r="G14" s="115"/>
      <c r="H14" s="115"/>
      <c r="I14" s="1"/>
    </row>
    <row r="15" spans="1:9" ht="12.75" customHeight="1" x14ac:dyDescent="0.25">
      <c r="A15" s="3"/>
      <c r="B15" s="2"/>
      <c r="C15" s="2"/>
      <c r="D15" s="2"/>
      <c r="E15" s="2"/>
      <c r="F15" s="2"/>
      <c r="G15" s="2"/>
      <c r="H15" s="2"/>
      <c r="I15" s="1"/>
    </row>
    <row r="16" spans="1:9" ht="12.75" customHeight="1" x14ac:dyDescent="0.2">
      <c r="A16" s="1"/>
      <c r="B16" s="1"/>
      <c r="C16" s="1"/>
      <c r="D16" s="1"/>
      <c r="E16" s="1"/>
      <c r="F16" s="1"/>
      <c r="G16" s="1"/>
      <c r="H16" s="1"/>
      <c r="I16" s="1"/>
    </row>
    <row r="17" spans="1:9" ht="12.75" customHeight="1" x14ac:dyDescent="0.2">
      <c r="A17" s="1"/>
      <c r="B17" s="1"/>
      <c r="C17" s="1"/>
      <c r="D17" s="1"/>
      <c r="E17" s="1"/>
      <c r="F17" s="1"/>
      <c r="G17" s="1"/>
      <c r="H17" s="1"/>
      <c r="I17" s="1"/>
    </row>
    <row r="18" spans="1:9" ht="12.75" customHeight="1" x14ac:dyDescent="0.2">
      <c r="A18" s="1" t="s">
        <v>0</v>
      </c>
      <c r="B18" s="1"/>
      <c r="C18" s="1"/>
      <c r="D18" s="1"/>
      <c r="E18" s="1"/>
      <c r="F18" s="1"/>
      <c r="G18" s="1"/>
      <c r="H18" s="1"/>
      <c r="I18" s="1"/>
    </row>
  </sheetData>
  <mergeCells count="3">
    <mergeCell ref="G1:H1"/>
    <mergeCell ref="B4:H4"/>
    <mergeCell ref="B14:H14"/>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60</vt:i4>
      </vt:variant>
    </vt:vector>
  </HeadingPairs>
  <TitlesOfParts>
    <vt:vector size="119" baseType="lpstr">
      <vt:lpstr>14.1</vt:lpstr>
      <vt:lpstr>14.2</vt:lpstr>
      <vt:lpstr>14.3</vt:lpstr>
      <vt:lpstr>14.4</vt:lpstr>
      <vt:lpstr>14.5</vt:lpstr>
      <vt:lpstr>14.6</vt:lpstr>
      <vt:lpstr>14.7</vt:lpstr>
      <vt:lpstr>14.8</vt:lpstr>
      <vt:lpstr>14.9</vt:lpstr>
      <vt:lpstr>14.10</vt:lpstr>
      <vt:lpstr>14.11</vt:lpstr>
      <vt:lpstr>14.12</vt:lpstr>
      <vt:lpstr>14.13</vt:lpstr>
      <vt:lpstr>14.14</vt:lpstr>
      <vt:lpstr>14.15</vt:lpstr>
      <vt:lpstr>14.16</vt:lpstr>
      <vt:lpstr>14.17</vt:lpstr>
      <vt:lpstr>14.18</vt:lpstr>
      <vt:lpstr>14.19</vt:lpstr>
      <vt:lpstr>14.20</vt:lpstr>
      <vt:lpstr>14.21</vt:lpstr>
      <vt:lpstr>14.22</vt:lpstr>
      <vt:lpstr>14.23</vt:lpstr>
      <vt:lpstr>14.24</vt:lpstr>
      <vt:lpstr>14.25</vt:lpstr>
      <vt:lpstr>14.26</vt:lpstr>
      <vt:lpstr>14.27</vt:lpstr>
      <vt:lpstr>14.28</vt:lpstr>
      <vt:lpstr>14.29</vt:lpstr>
      <vt:lpstr>14.30</vt:lpstr>
      <vt:lpstr>14.31</vt:lpstr>
      <vt:lpstr>14.32</vt:lpstr>
      <vt:lpstr>14.33</vt:lpstr>
      <vt:lpstr>14.34</vt:lpstr>
      <vt:lpstr>14.35</vt:lpstr>
      <vt:lpstr>14.36</vt:lpstr>
      <vt:lpstr>14.37</vt:lpstr>
      <vt:lpstr>14.38</vt:lpstr>
      <vt:lpstr>14.39</vt:lpstr>
      <vt:lpstr>14.40</vt:lpstr>
      <vt:lpstr>14.41</vt:lpstr>
      <vt:lpstr>14.42</vt:lpstr>
      <vt:lpstr>14.43</vt:lpstr>
      <vt:lpstr>14.44</vt:lpstr>
      <vt:lpstr>14.45</vt:lpstr>
      <vt:lpstr>14.46</vt:lpstr>
      <vt:lpstr>14.47</vt:lpstr>
      <vt:lpstr>14.48</vt:lpstr>
      <vt:lpstr>14.49</vt:lpstr>
      <vt:lpstr>14.50</vt:lpstr>
      <vt:lpstr>14.51</vt:lpstr>
      <vt:lpstr>14.52</vt:lpstr>
      <vt:lpstr>14.53</vt:lpstr>
      <vt:lpstr>14.54</vt:lpstr>
      <vt:lpstr>14.55</vt:lpstr>
      <vt:lpstr>14.56</vt:lpstr>
      <vt:lpstr>14.57</vt:lpstr>
      <vt:lpstr>14.58</vt:lpstr>
      <vt:lpstr>14.59</vt:lpstr>
      <vt:lpstr>'14.1'!Заголовки_для_печати</vt:lpstr>
      <vt:lpstr>'14.10'!Заголовки_для_печати</vt:lpstr>
      <vt:lpstr>'14.11'!Заголовки_для_печати</vt:lpstr>
      <vt:lpstr>'14.12'!Заголовки_для_печати</vt:lpstr>
      <vt:lpstr>'14.13'!Заголовки_для_печати</vt:lpstr>
      <vt:lpstr>'14.14'!Заголовки_для_печати</vt:lpstr>
      <vt:lpstr>'14.15'!Заголовки_для_печати</vt:lpstr>
      <vt:lpstr>'14.16'!Заголовки_для_печати</vt:lpstr>
      <vt:lpstr>'14.17'!Заголовки_для_печати</vt:lpstr>
      <vt:lpstr>'14.18'!Заголовки_для_печати</vt:lpstr>
      <vt:lpstr>'14.19'!Заголовки_для_печати</vt:lpstr>
      <vt:lpstr>'14.2'!Заголовки_для_печати</vt:lpstr>
      <vt:lpstr>'14.20'!Заголовки_для_печати</vt:lpstr>
      <vt:lpstr>'14.21'!Заголовки_для_печати</vt:lpstr>
      <vt:lpstr>'14.22'!Заголовки_для_печати</vt:lpstr>
      <vt:lpstr>'14.23'!Заголовки_для_печати</vt:lpstr>
      <vt:lpstr>'14.24'!Заголовки_для_печати</vt:lpstr>
      <vt:lpstr>'14.25'!Заголовки_для_печати</vt:lpstr>
      <vt:lpstr>'14.26'!Заголовки_для_печати</vt:lpstr>
      <vt:lpstr>'14.27'!Заголовки_для_печати</vt:lpstr>
      <vt:lpstr>'14.28'!Заголовки_для_печати</vt:lpstr>
      <vt:lpstr>'14.29'!Заголовки_для_печати</vt:lpstr>
      <vt:lpstr>'14.3'!Заголовки_для_печати</vt:lpstr>
      <vt:lpstr>'14.30'!Заголовки_для_печати</vt:lpstr>
      <vt:lpstr>'14.31'!Заголовки_для_печати</vt:lpstr>
      <vt:lpstr>'14.32'!Заголовки_для_печати</vt:lpstr>
      <vt:lpstr>'14.33'!Заголовки_для_печати</vt:lpstr>
      <vt:lpstr>'14.34'!Заголовки_для_печати</vt:lpstr>
      <vt:lpstr>'14.35'!Заголовки_для_печати</vt:lpstr>
      <vt:lpstr>'14.36'!Заголовки_для_печати</vt:lpstr>
      <vt:lpstr>'14.37'!Заголовки_для_печати</vt:lpstr>
      <vt:lpstr>'14.38'!Заголовки_для_печати</vt:lpstr>
      <vt:lpstr>'14.39'!Заголовки_для_печати</vt:lpstr>
      <vt:lpstr>'14.4'!Заголовки_для_печати</vt:lpstr>
      <vt:lpstr>'14.40'!Заголовки_для_печати</vt:lpstr>
      <vt:lpstr>'14.41'!Заголовки_для_печати</vt:lpstr>
      <vt:lpstr>'14.42'!Заголовки_для_печати</vt:lpstr>
      <vt:lpstr>'14.43'!Заголовки_для_печати</vt:lpstr>
      <vt:lpstr>'14.44'!Заголовки_для_печати</vt:lpstr>
      <vt:lpstr>'14.45'!Заголовки_для_печати</vt:lpstr>
      <vt:lpstr>'14.46'!Заголовки_для_печати</vt:lpstr>
      <vt:lpstr>'14.47'!Заголовки_для_печати</vt:lpstr>
      <vt:lpstr>'14.48'!Заголовки_для_печати</vt:lpstr>
      <vt:lpstr>'14.49'!Заголовки_для_печати</vt:lpstr>
      <vt:lpstr>'14.5'!Заголовки_для_печати</vt:lpstr>
      <vt:lpstr>'14.50'!Заголовки_для_печати</vt:lpstr>
      <vt:lpstr>'14.51'!Заголовки_для_печати</vt:lpstr>
      <vt:lpstr>'14.52'!Заголовки_для_печати</vt:lpstr>
      <vt:lpstr>'14.53'!Заголовки_для_печати</vt:lpstr>
      <vt:lpstr>'14.54'!Заголовки_для_печати</vt:lpstr>
      <vt:lpstr>'14.55'!Заголовки_для_печати</vt:lpstr>
      <vt:lpstr>'14.56'!Заголовки_для_печати</vt:lpstr>
      <vt:lpstr>'14.57'!Заголовки_для_печати</vt:lpstr>
      <vt:lpstr>'14.58'!Заголовки_для_печати</vt:lpstr>
      <vt:lpstr>'14.59'!Заголовки_для_печати</vt:lpstr>
      <vt:lpstr>'14.6'!Заголовки_для_печати</vt:lpstr>
      <vt:lpstr>'14.7'!Заголовки_для_печати</vt:lpstr>
      <vt:lpstr>'14.8'!Заголовки_для_печати</vt:lpstr>
      <vt:lpstr>'14.9'!Заголовки_для_печати</vt:lpstr>
      <vt:lpstr>'14.31'!Область_печати</vt:lpstr>
    </vt:vector>
  </TitlesOfParts>
  <Company>NOVSC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Полубатонова Ксения Сергеевна</dc:creator>
  <cp:lastModifiedBy>Полубатонова Ксения Сергеевна</cp:lastModifiedBy>
  <cp:lastPrinted>2021-04-19T02:07:07Z</cp:lastPrinted>
  <dcterms:created xsi:type="dcterms:W3CDTF">2021-04-15T11:35:23Z</dcterms:created>
  <dcterms:modified xsi:type="dcterms:W3CDTF">2021-04-19T02:25:22Z</dcterms:modified>
</cp:coreProperties>
</file>